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Shot Sheet" sheetId="1" r:id="rId1"/>
  </sheets>
  <calcPr calcId="145621"/>
</workbook>
</file>

<file path=xl/calcChain.xml><?xml version="1.0" encoding="utf-8"?>
<calcChain xmlns="http://schemas.openxmlformats.org/spreadsheetml/2006/main">
  <c r="M1004" i="1" l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0" i="1"/>
  <c r="AG29" i="1"/>
  <c r="AG28" i="1"/>
  <c r="AG27" i="1"/>
  <c r="AG26" i="1"/>
  <c r="AG25" i="1"/>
  <c r="AG24" i="1"/>
  <c r="AG23" i="1"/>
  <c r="AG22" i="1"/>
  <c r="AG21" i="1"/>
  <c r="AG20" i="1"/>
  <c r="K5" i="1"/>
  <c r="I5" i="1"/>
  <c r="K4" i="1"/>
  <c r="I4" i="1"/>
  <c r="K3" i="1"/>
  <c r="H3" i="1"/>
  <c r="I3" i="1" s="1"/>
  <c r="R3" i="1" l="1"/>
  <c r="J3" i="1"/>
  <c r="R4" i="1"/>
  <c r="J4" i="1"/>
  <c r="R5" i="1"/>
  <c r="J5" i="1"/>
  <c r="K73" i="1" l="1"/>
  <c r="K71" i="1"/>
  <c r="K69" i="1"/>
  <c r="K67" i="1"/>
  <c r="K65" i="1"/>
  <c r="K63" i="1"/>
  <c r="K61" i="1"/>
  <c r="K59" i="1"/>
  <c r="K57" i="1"/>
  <c r="R57" i="1" s="1"/>
  <c r="K56" i="1"/>
  <c r="R56" i="1" s="1"/>
  <c r="K55" i="1"/>
  <c r="R55" i="1" s="1"/>
  <c r="K53" i="1"/>
  <c r="R53" i="1" s="1"/>
  <c r="K51" i="1"/>
  <c r="R51" i="1" s="1"/>
  <c r="K49" i="1"/>
  <c r="R49" i="1" s="1"/>
  <c r="K47" i="1"/>
  <c r="R47" i="1" s="1"/>
  <c r="K45" i="1"/>
  <c r="R45" i="1" s="1"/>
  <c r="K43" i="1"/>
  <c r="R43" i="1" s="1"/>
  <c r="K41" i="1"/>
  <c r="R41" i="1" s="1"/>
  <c r="K39" i="1"/>
  <c r="R39" i="1" s="1"/>
  <c r="K37" i="1"/>
  <c r="R37" i="1" s="1"/>
  <c r="K35" i="1"/>
  <c r="R35" i="1" s="1"/>
  <c r="K33" i="1"/>
  <c r="R33" i="1" s="1"/>
  <c r="K30" i="1"/>
  <c r="R30" i="1" s="1"/>
  <c r="K28" i="1"/>
  <c r="R28" i="1" s="1"/>
  <c r="K26" i="1"/>
  <c r="R26" i="1" s="1"/>
  <c r="K24" i="1"/>
  <c r="R24" i="1" s="1"/>
  <c r="K22" i="1"/>
  <c r="R22" i="1" s="1"/>
  <c r="K20" i="1"/>
  <c r="R20" i="1" s="1"/>
  <c r="K18" i="1"/>
  <c r="R18" i="1" s="1"/>
  <c r="K17" i="1"/>
  <c r="R17" i="1" s="1"/>
  <c r="K16" i="1"/>
  <c r="R16" i="1" s="1"/>
  <c r="K15" i="1"/>
  <c r="R15" i="1" s="1"/>
  <c r="K14" i="1"/>
  <c r="R14" i="1" s="1"/>
  <c r="K13" i="1"/>
  <c r="R13" i="1" s="1"/>
  <c r="K12" i="1"/>
  <c r="R12" i="1" s="1"/>
  <c r="K11" i="1"/>
  <c r="R11" i="1" s="1"/>
  <c r="K10" i="1"/>
  <c r="R10" i="1" s="1"/>
  <c r="K9" i="1"/>
  <c r="R9" i="1" s="1"/>
  <c r="K8" i="1"/>
  <c r="R8" i="1" s="1"/>
  <c r="K72" i="1"/>
  <c r="K70" i="1"/>
  <c r="K68" i="1"/>
  <c r="K66" i="1"/>
  <c r="K64" i="1"/>
  <c r="K62" i="1"/>
  <c r="K60" i="1"/>
  <c r="K54" i="1"/>
  <c r="R54" i="1" s="1"/>
  <c r="K52" i="1"/>
  <c r="R52" i="1" s="1"/>
  <c r="K50" i="1"/>
  <c r="R50" i="1" s="1"/>
  <c r="K48" i="1"/>
  <c r="R48" i="1" s="1"/>
  <c r="K46" i="1"/>
  <c r="R46" i="1" s="1"/>
  <c r="K44" i="1"/>
  <c r="R44" i="1" s="1"/>
  <c r="K42" i="1"/>
  <c r="R42" i="1" s="1"/>
  <c r="K31" i="1"/>
  <c r="R31" i="1" s="1"/>
  <c r="K29" i="1"/>
  <c r="R29" i="1" s="1"/>
  <c r="K27" i="1"/>
  <c r="R27" i="1" s="1"/>
  <c r="K25" i="1"/>
  <c r="R25" i="1" s="1"/>
  <c r="K23" i="1"/>
  <c r="R23" i="1" s="1"/>
  <c r="K21" i="1"/>
  <c r="R21" i="1" s="1"/>
  <c r="K40" i="1"/>
  <c r="R40" i="1" s="1"/>
  <c r="K38" i="1"/>
  <c r="R38" i="1" s="1"/>
  <c r="K36" i="1"/>
  <c r="R36" i="1" s="1"/>
  <c r="K34" i="1"/>
  <c r="R34" i="1" s="1"/>
  <c r="K32" i="1"/>
  <c r="R32" i="1" s="1"/>
  <c r="J6" i="1"/>
  <c r="K6" i="1" s="1"/>
  <c r="R6" i="1" s="1"/>
</calcChain>
</file>

<file path=xl/sharedStrings.xml><?xml version="1.0" encoding="utf-8"?>
<sst xmlns="http://schemas.openxmlformats.org/spreadsheetml/2006/main" count="810" uniqueCount="192">
  <si>
    <t>Shot information</t>
  </si>
  <si>
    <t>Laser</t>
  </si>
  <si>
    <t>Target</t>
  </si>
  <si>
    <t>Rear-Surface Deuterium Jet</t>
  </si>
  <si>
    <t>EMP Diagnostic - 15GHz scope (only changes and comments recorded)</t>
  </si>
  <si>
    <t>Date</t>
  </si>
  <si>
    <t>Time</t>
  </si>
  <si>
    <t>Overall shot number</t>
  </si>
  <si>
    <t>TAP day shot number</t>
  </si>
  <si>
    <t>Comments</t>
  </si>
  <si>
    <t xml:space="preserve">Energy Requested (J) </t>
  </si>
  <si>
    <t>Energy Received (J)</t>
  </si>
  <si>
    <t>LA4 calorimetry correction value</t>
  </si>
  <si>
    <t>Corrected energy recieved for calorimetry error in LA4</t>
  </si>
  <si>
    <t>Energy throughput LA4 to chamber</t>
  </si>
  <si>
    <t>Energy in chamber (J)</t>
  </si>
  <si>
    <t>Pulse duration requested (ps)</t>
  </si>
  <si>
    <t>Pulse duration recieved (ps)</t>
  </si>
  <si>
    <t>Spot diameter FWHM (um)</t>
  </si>
  <si>
    <t>Defocused (um) (+ve toward parabola)</t>
  </si>
  <si>
    <t>Polarisation (p/s)</t>
  </si>
  <si>
    <t>Incident Angle (degrees)</t>
  </si>
  <si>
    <t>Power (TW) calculation</t>
  </si>
  <si>
    <t>Intensity (W/cm^2) calculation</t>
  </si>
  <si>
    <t>Cryogenic</t>
  </si>
  <si>
    <t>Material</t>
  </si>
  <si>
    <t xml:space="preserve">Requested thickness (um) </t>
  </si>
  <si>
    <t>Aperture thickness on cryo mount (um)</t>
  </si>
  <si>
    <t>TCC1 / TCC2</t>
  </si>
  <si>
    <t>Clamp description</t>
  </si>
  <si>
    <t>Max calorimeter reading mV</t>
  </si>
  <si>
    <t>Calorimeter calibration mV/J</t>
  </si>
  <si>
    <t>J</t>
  </si>
  <si>
    <t>Pressure in reservior before shot</t>
  </si>
  <si>
    <t>Pressure in reservior after shot</t>
  </si>
  <si>
    <t>Pressure difference</t>
  </si>
  <si>
    <t>Trigger delay A</t>
  </si>
  <si>
    <t>Trigger delay B</t>
  </si>
  <si>
    <t>Trigger source</t>
  </si>
  <si>
    <t>ch 1</t>
  </si>
  <si>
    <t>ch 2</t>
  </si>
  <si>
    <t>ch 3</t>
  </si>
  <si>
    <t>ch 4</t>
  </si>
  <si>
    <t>13/01/2016</t>
  </si>
  <si>
    <t xml:space="preserve">Calorimeter shot. Didn't work, timebase issue? </t>
  </si>
  <si>
    <t>Not given</t>
  </si>
  <si>
    <t>p</t>
  </si>
  <si>
    <t>Asked for 70 J so that ~ 50 J is on target.</t>
  </si>
  <si>
    <t>Calorimeter</t>
  </si>
  <si>
    <t>N/A</t>
  </si>
  <si>
    <t>No target</t>
  </si>
  <si>
    <t>Calorimeter shot. Seems to have worked this time.</t>
  </si>
  <si>
    <t>First full power shot. 20 micron Au, best focus</t>
  </si>
  <si>
    <t>Saturated autocorrelator</t>
  </si>
  <si>
    <t>Calorimeter in LA4 up to this point is not calibrated correctly. Showing approximately ~30% higher than it should be. Get the real numbers of Trevor.</t>
  </si>
  <si>
    <t>No</t>
  </si>
  <si>
    <t>Au</t>
  </si>
  <si>
    <t>Unknown</t>
  </si>
  <si>
    <t>LA4 calorimetery 'Energy Recieved (J)' now fixed from here.</t>
  </si>
  <si>
    <t>19/01/2016</t>
  </si>
  <si>
    <t>Full power shot in defocus scan. Best focus shot</t>
  </si>
  <si>
    <t>Best focus</t>
  </si>
  <si>
    <t>The calorimeter in LA4 has been replaced for this shot, we now trust these numbers.</t>
  </si>
  <si>
    <t>Au + CH coating on back</t>
  </si>
  <si>
    <t>25 um + 500 nm</t>
  </si>
  <si>
    <t xml:space="preserve">150 um defocused, before focus. </t>
  </si>
  <si>
    <t>250 um defocus, before focus</t>
  </si>
  <si>
    <t>20/01/2016</t>
  </si>
  <si>
    <t>78 um defocus</t>
  </si>
  <si>
    <t>Defocus 100 um other side to see effect of differebt spot distribution</t>
  </si>
  <si>
    <t>21/01/2016</t>
  </si>
  <si>
    <t>Deuterated plastic coated Au, best focus</t>
  </si>
  <si>
    <t>best focus</t>
  </si>
  <si>
    <t>Au + CD coating</t>
  </si>
  <si>
    <t>25 um + 300 nm</t>
  </si>
  <si>
    <t>Defocused by 100 um</t>
  </si>
  <si>
    <t>22/01/2016</t>
  </si>
  <si>
    <t>Defocused 270um towards porabola</t>
  </si>
  <si>
    <t>Defocused 115um towards porabola</t>
  </si>
  <si>
    <t>Defocused 120um away from porabola</t>
  </si>
  <si>
    <t>Cryo shots commencing!</t>
  </si>
  <si>
    <t>25/01/2016</t>
  </si>
  <si>
    <t>First cryogenic deuterium shot - Reza now scanning image plates in his order of doing things. Second shot of pump down being scanned first.</t>
  </si>
  <si>
    <t>Wanted 600 J but was told 550 J was max possible</t>
  </si>
  <si>
    <t>Yes</t>
  </si>
  <si>
    <t>Au + CH</t>
  </si>
  <si>
    <t>CH front surface</t>
  </si>
  <si>
    <t>26/01/2016</t>
  </si>
  <si>
    <t>Wanted 600 J but was told 500 J was max possible</t>
  </si>
  <si>
    <t>27/01/2016</t>
  </si>
  <si>
    <t>Was told 400 J was best possible</t>
  </si>
  <si>
    <t>28/01/2016</t>
  </si>
  <si>
    <t>Thick</t>
  </si>
  <si>
    <t>Thin</t>
  </si>
  <si>
    <t>Au (CH etched off)</t>
  </si>
  <si>
    <t>100 um + x nm</t>
  </si>
  <si>
    <t>Au (shooting Cu frame as Au falls off)</t>
  </si>
  <si>
    <t>29/01/2016</t>
  </si>
  <si>
    <t>Cu target holder shaved to minimum thickness, for probe</t>
  </si>
  <si>
    <t>not recorded</t>
  </si>
  <si>
    <t>Back to full width target holders</t>
  </si>
  <si>
    <t>8GHz scope in control room with just trigger to see if we see same noise on the trigger trace - do not see signal. Decision to move 15GHz scope into control room</t>
  </si>
  <si>
    <t>Kentec trigger (1V/div)</t>
  </si>
  <si>
    <t>Prodyn B-dot (chamber south window) (1V/div)</t>
  </si>
  <si>
    <t>empty cable end near photo diode (chamber south window)</t>
  </si>
  <si>
    <t>Prodyn d-dot (chamber south window) (1V/div)</t>
  </si>
  <si>
    <t>Magic shot - Good traces on Thomson for deuterium and protons</t>
  </si>
  <si>
    <t>100 um + 400 nm</t>
  </si>
  <si>
    <t>Using trimmed target holders (as shot 28)</t>
  </si>
  <si>
    <t>Prodyn B-dot (chamber south window) (20mV/div)</t>
  </si>
  <si>
    <t>Prodyn d-dot (chamber south window) (20mV/div)</t>
  </si>
  <si>
    <t>Using trimmed target holders</t>
  </si>
  <si>
    <t>scope not triggered - add SRS to delay trigger by 350ns but was not set to correct threshold</t>
  </si>
  <si>
    <t>Mobius Loop 1 (outside chamber south window - parallel to window) (20mV/div)</t>
  </si>
  <si>
    <t>Mobius loop ch 3 saturated, (40ns/div), SRS triggered correctly and 350ns delay of trigger has removed deadtime on trace</t>
  </si>
  <si>
    <t>signals all look good</t>
  </si>
  <si>
    <t>signals all look good - no changes</t>
  </si>
  <si>
    <t>550 J was suggested to be delivered with 2 minute shot problems</t>
  </si>
  <si>
    <t>Trimmed target holders</t>
  </si>
  <si>
    <t>Mobius Loop 2 (inside chamber - parallel to floor) (100mV/div)</t>
  </si>
  <si>
    <t>Mobius Loop 1 (outside chamber south window - parallel to window) (100mV/div)</t>
  </si>
  <si>
    <t>Mobius Loop 3 (outside chamber south window - perpendicular to window)(100mV/div)</t>
  </si>
  <si>
    <t>ch2 saturated (80ns/div), ch 3 very weak signal</t>
  </si>
  <si>
    <t>Mobius Loop 2 (inside chamber - parallel to floor) (500mV/div)</t>
  </si>
  <si>
    <t>Mobius Loop 3 (outside chamber south window - perpendicular to window)(20mV/div)</t>
  </si>
  <si>
    <t>Full width target hoders</t>
  </si>
  <si>
    <t>Mobius Loop 3 (outside chamber south window - parallel to window and behind loop 1)(20mV/div)</t>
  </si>
  <si>
    <t>ch 4 Mobius loop shows different signals to ch 3 loop.</t>
  </si>
  <si>
    <t>Au + CH (shooting Cu target holder)</t>
  </si>
  <si>
    <t>Mobius Loop 3 (outside chamber south window - parallel to window and moved sideways out from behind loop 1)(20mV/div)</t>
  </si>
  <si>
    <t>Egle now scanning image plates, first shot of pump down is scanned first. Shooting TCC1 with high pressure deuterium and long spray time, to try to saturate with deuterium.</t>
  </si>
  <si>
    <t>Mobius Loop 3 (outside chamber south window, lower level)(20mV/div)</t>
  </si>
  <si>
    <t>Temperature not going below 8.2 K, take this as a null shot at 12 K to compare to other data</t>
  </si>
  <si>
    <t>Mobius Loop 3 (chamber south east, lower level @ 45deg to NorthSouth line towards TCC)(20mV/div)</t>
  </si>
  <si>
    <t>As above, take as null shot at 8.5 K (just above freezing temperature) to compare with other data</t>
  </si>
  <si>
    <t>Mobius Loop 3 (chamber south east, lower level @ EastWest line)(20mV/div)</t>
  </si>
  <si>
    <t>No triggers delivered on shot, many diagnostics not triggered</t>
  </si>
  <si>
    <t>Mobius Loop 3 (chamber south east, lower level @ SouthNorth line)(20mV/div)</t>
  </si>
  <si>
    <t>Repeat of shot 45 due to fear of trigger issues</t>
  </si>
  <si>
    <t>Scope Change - 500 MHz swapped in.   T = 100ns (~= to 80ns on 15GHz)</t>
  </si>
  <si>
    <t>Laser tripped 0.5 seconds before delivery to chamber, due to wind on door. Target survived, so shot repeated, although triggers were delivered on first attempt too.</t>
  </si>
  <si>
    <t>Au + CD</t>
  </si>
  <si>
    <t>Repeat of shot 47 after trigger failure.  High frequency lost from Mobius Loop 1.  Other traces show little variation</t>
  </si>
  <si>
    <t>No filters in TP</t>
  </si>
  <si>
    <t>Scope Change - 15 GHz back in.   T = 80ns</t>
  </si>
  <si>
    <t>Mobius Loop 3 (chamber east window, TCC height)(20mV/div)</t>
  </si>
  <si>
    <t>higher read-out for all data compared with previous location</t>
  </si>
  <si>
    <t>Software crashed and triggers recieved before we could record correct final pressure</t>
  </si>
  <si>
    <t>Mobius Loop 3 (BOX chamber south east, lower level @ SouthNorth line)(20mV/div)</t>
  </si>
  <si>
    <t>Mobius Loop 3 (BOX chamber south east, lower level @ EastWest line)(20mV/div)</t>
  </si>
  <si>
    <t>Mobius Loop 3 (chamber NorthEast (East Side), TCC height)(20mV/div)</t>
  </si>
  <si>
    <t>Cryo shots finished!</t>
  </si>
  <si>
    <t>Meant to be Argon shot</t>
  </si>
  <si>
    <t>-</t>
  </si>
  <si>
    <t>Argon shot</t>
  </si>
  <si>
    <t>Start of Warm shots inside chamber, shielding on Cryo gone</t>
  </si>
  <si>
    <t xml:space="preserve">25 um </t>
  </si>
  <si>
    <t>Mobius Loop 3 (chamber NorthEast (North Side, orientated EastWest), TCC height)(20mV/div)</t>
  </si>
  <si>
    <t>?</t>
  </si>
  <si>
    <t>Suspiciously similar energy</t>
  </si>
  <si>
    <t>100 um + nm</t>
  </si>
  <si>
    <t>Mobius Loop 3 (chamber NorthEast (North Side, orientated NorthSouth), TCC height)(20mV/div)</t>
  </si>
  <si>
    <t>High ch2 reading, set-up staying in place now targets are beginning to vary more</t>
  </si>
  <si>
    <t xml:space="preserve">100 um + </t>
  </si>
  <si>
    <t>Mobius Loop 2 (inside chamber - parallel to floor) (1V/div)</t>
  </si>
  <si>
    <t>Mobius Loop 1 (outside chamber south window - parallel to window) (200mV/div)</t>
  </si>
  <si>
    <t>100 um +</t>
  </si>
  <si>
    <t>defocused shot 97 um</t>
  </si>
  <si>
    <t>97 um defocused</t>
  </si>
  <si>
    <t>Thick gold</t>
  </si>
  <si>
    <t>500 um</t>
  </si>
  <si>
    <t>Defocus 120 um</t>
  </si>
  <si>
    <t>100 um + CH</t>
  </si>
  <si>
    <t>Low E shot</t>
  </si>
  <si>
    <t>Full-power shot</t>
  </si>
  <si>
    <t>100 um + CD (not CH?)</t>
  </si>
  <si>
    <t>6 ps aimed at pulse duration full power</t>
  </si>
  <si>
    <t>~4</t>
  </si>
  <si>
    <t>scope not armed for shot</t>
  </si>
  <si>
    <t>18 ps aimed at pulse duration full power</t>
  </si>
  <si>
    <t>~18 (not measurable)</t>
  </si>
  <si>
    <t>Glass tagets rather than metallic</t>
  </si>
  <si>
    <t>first glassshot</t>
  </si>
  <si>
    <t>repeat glassshot, low flux neutron signal was seen</t>
  </si>
  <si>
    <t>120 um</t>
  </si>
  <si>
    <t xml:space="preserve">Borrosilicate Glass </t>
  </si>
  <si>
    <t>3mm (3mm tall, 0.5mm wide)</t>
  </si>
  <si>
    <t>glued to stalk</t>
  </si>
  <si>
    <t>n/a</t>
  </si>
  <si>
    <t>shot narrow edge</t>
  </si>
  <si>
    <t>15GHz scope moved into control room - large voltage signals previosuly seen on all channels with scope in area is now not seen. Next shot change V/div. (80ns/div)</t>
  </si>
  <si>
    <t>scopes on separate trigger so 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</si>
</sst>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\ h:mm:ss"/>
    <numFmt numFmtId="165" formatCode="0.000"/>
    <numFmt numFmtId="166" formatCode="0.0"/>
  </numFmts>
  <fonts count="11" x14ac:knownFonts="1">
    <font>
      <sz val="10"/>
      <color rgb="FF000000"/>
      <name val="Arial"/>
    </font>
    <font>
      <sz val="10"/>
      <color rgb="FF000000"/>
      <name val="Arial"/>
    </font>
    <font>
      <b/>
      <sz val="14"/>
      <name val="Arial"/>
    </font>
    <font>
      <sz val="10"/>
      <name val="Arial"/>
    </font>
    <font>
      <b/>
      <sz val="14"/>
      <color rgb="FFFFFFFF"/>
      <name val="Arial"/>
    </font>
    <font>
      <b/>
      <sz val="1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8"/>
      <color rgb="FFFFFFFF"/>
      <name val="Arial"/>
    </font>
    <font>
      <sz val="10"/>
      <color rgb="FFFF0000"/>
      <name val="Arial"/>
    </font>
    <font>
      <sz val="10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BDE6E1"/>
        <bgColor rgb="FFBDE6E1"/>
      </patternFill>
    </fill>
    <fill>
      <patternFill patternType="solid">
        <fgColor rgb="FFFFFF00"/>
        <bgColor rgb="FFFFFF00"/>
      </patternFill>
    </fill>
    <fill>
      <patternFill patternType="solid">
        <fgColor rgb="FF4A86E8"/>
        <bgColor rgb="FF4A86E8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EFEFEF"/>
        <bgColor rgb="FFEFEFEF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 applyAlignment="1"/>
    <xf numFmtId="164" fontId="5" fillId="2" borderId="4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5" fillId="7" borderId="4" xfId="0" applyFont="1" applyFill="1" applyBorder="1" applyAlignment="1">
      <alignment horizontal="center" wrapText="1"/>
    </xf>
    <xf numFmtId="0" fontId="3" fillId="6" borderId="0" xfId="0" applyFont="1" applyFill="1" applyAlignment="1">
      <alignment wrapText="1"/>
    </xf>
    <xf numFmtId="20" fontId="3" fillId="6" borderId="0" xfId="0" applyNumberFormat="1" applyFont="1" applyFill="1" applyAlignment="1">
      <alignment wrapText="1"/>
    </xf>
    <xf numFmtId="0" fontId="3" fillId="6" borderId="0" xfId="0" applyFont="1" applyFill="1" applyAlignment="1"/>
    <xf numFmtId="2" fontId="3" fillId="6" borderId="0" xfId="0" applyNumberFormat="1" applyFont="1" applyFill="1" applyAlignment="1">
      <alignment wrapText="1"/>
    </xf>
    <xf numFmtId="165" fontId="3" fillId="6" borderId="0" xfId="0" applyNumberFormat="1" applyFont="1" applyFill="1" applyAlignment="1"/>
    <xf numFmtId="166" fontId="3" fillId="6" borderId="0" xfId="0" applyNumberFormat="1" applyFont="1" applyFill="1" applyAlignment="1">
      <alignment wrapText="1"/>
    </xf>
    <xf numFmtId="1" fontId="3" fillId="6" borderId="0" xfId="0" applyNumberFormat="1" applyFont="1" applyFill="1" applyAlignment="1">
      <alignment wrapText="1"/>
    </xf>
    <xf numFmtId="0" fontId="1" fillId="6" borderId="0" xfId="0" applyFont="1" applyFill="1" applyAlignment="1">
      <alignment horizontal="left"/>
    </xf>
    <xf numFmtId="0" fontId="0" fillId="6" borderId="0" xfId="0" applyFont="1" applyFill="1" applyAlignment="1"/>
    <xf numFmtId="11" fontId="3" fillId="6" borderId="0" xfId="0" applyNumberFormat="1" applyFont="1" applyFill="1" applyAlignment="1">
      <alignment wrapText="1"/>
    </xf>
    <xf numFmtId="0" fontId="3" fillId="6" borderId="0" xfId="0" applyFont="1" applyFill="1"/>
    <xf numFmtId="0" fontId="3" fillId="0" borderId="0" xfId="0" applyFont="1" applyAlignment="1"/>
    <xf numFmtId="20" fontId="3" fillId="0" borderId="0" xfId="0" applyNumberFormat="1" applyFont="1" applyAlignment="1"/>
    <xf numFmtId="165" fontId="3" fillId="0" borderId="0" xfId="0" applyNumberFormat="1" applyFont="1" applyAlignment="1"/>
    <xf numFmtId="1" fontId="3" fillId="0" borderId="0" xfId="0" applyNumberFormat="1" applyFont="1" applyAlignment="1"/>
    <xf numFmtId="0" fontId="3" fillId="8" borderId="0" xfId="0" applyFont="1" applyFill="1" applyAlignment="1">
      <alignment wrapText="1"/>
    </xf>
    <xf numFmtId="0" fontId="3" fillId="9" borderId="0" xfId="0" applyFont="1" applyFill="1" applyAlignment="1"/>
    <xf numFmtId="0" fontId="0" fillId="9" borderId="0" xfId="0" applyFont="1" applyFill="1" applyAlignment="1"/>
    <xf numFmtId="1" fontId="3" fillId="9" borderId="0" xfId="0" applyNumberFormat="1" applyFont="1" applyFill="1" applyAlignment="1"/>
    <xf numFmtId="0" fontId="3" fillId="0" borderId="5" xfId="0" applyFont="1" applyBorder="1" applyAlignment="1"/>
    <xf numFmtId="20" fontId="3" fillId="0" borderId="5" xfId="0" applyNumberFormat="1" applyFont="1" applyBorder="1" applyAlignment="1"/>
    <xf numFmtId="1" fontId="3" fillId="0" borderId="5" xfId="0" applyNumberFormat="1" applyFont="1" applyBorder="1" applyAlignment="1"/>
    <xf numFmtId="0" fontId="0" fillId="0" borderId="5" xfId="0" applyFont="1" applyBorder="1" applyAlignment="1"/>
    <xf numFmtId="0" fontId="3" fillId="8" borderId="5" xfId="0" applyFont="1" applyFill="1" applyBorder="1" applyAlignment="1">
      <alignment wrapText="1"/>
    </xf>
    <xf numFmtId="0" fontId="3" fillId="10" borderId="5" xfId="0" applyFont="1" applyFill="1" applyBorder="1" applyAlignment="1"/>
    <xf numFmtId="0" fontId="3" fillId="0" borderId="0" xfId="0" applyFont="1" applyAlignment="1">
      <alignment wrapText="1"/>
    </xf>
    <xf numFmtId="20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wrapText="1"/>
    </xf>
    <xf numFmtId="0" fontId="3" fillId="0" borderId="0" xfId="0" applyFont="1"/>
    <xf numFmtId="0" fontId="0" fillId="0" borderId="0" xfId="0" applyFont="1"/>
    <xf numFmtId="0" fontId="3" fillId="10" borderId="0" xfId="0" applyFont="1" applyFill="1" applyAlignment="1">
      <alignment wrapText="1"/>
    </xf>
    <xf numFmtId="0" fontId="3" fillId="0" borderId="3" xfId="0" applyFont="1" applyBorder="1" applyAlignment="1">
      <alignment wrapText="1"/>
    </xf>
    <xf numFmtId="20" fontId="3" fillId="0" borderId="3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0" fontId="3" fillId="0" borderId="3" xfId="0" applyFont="1" applyBorder="1" applyAlignment="1"/>
    <xf numFmtId="1" fontId="3" fillId="0" borderId="3" xfId="0" applyNumberFormat="1" applyFont="1" applyBorder="1" applyAlignment="1"/>
    <xf numFmtId="0" fontId="0" fillId="0" borderId="3" xfId="0" applyFont="1" applyBorder="1" applyAlignment="1"/>
    <xf numFmtId="1" fontId="3" fillId="0" borderId="3" xfId="0" applyNumberFormat="1" applyFont="1" applyBorder="1" applyAlignment="1">
      <alignment wrapText="1"/>
    </xf>
    <xf numFmtId="0" fontId="3" fillId="0" borderId="3" xfId="0" applyFont="1" applyBorder="1"/>
    <xf numFmtId="0" fontId="0" fillId="0" borderId="3" xfId="0" applyFont="1" applyBorder="1"/>
    <xf numFmtId="0" fontId="3" fillId="10" borderId="3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20" fontId="3" fillId="0" borderId="5" xfId="0" applyNumberFormat="1" applyFont="1" applyBorder="1" applyAlignment="1">
      <alignment wrapText="1"/>
    </xf>
    <xf numFmtId="1" fontId="3" fillId="0" borderId="5" xfId="0" applyNumberFormat="1" applyFont="1" applyBorder="1" applyAlignment="1">
      <alignment wrapText="1"/>
    </xf>
    <xf numFmtId="0" fontId="3" fillId="0" borderId="5" xfId="0" applyFont="1" applyBorder="1"/>
    <xf numFmtId="0" fontId="0" fillId="0" borderId="5" xfId="0" applyFont="1" applyBorder="1"/>
    <xf numFmtId="0" fontId="3" fillId="10" borderId="5" xfId="0" applyFont="1" applyFill="1" applyBorder="1" applyAlignment="1">
      <alignment wrapText="1"/>
    </xf>
    <xf numFmtId="0" fontId="0" fillId="8" borderId="5" xfId="0" applyFont="1" applyFill="1" applyBorder="1" applyAlignment="1"/>
    <xf numFmtId="0" fontId="0" fillId="8" borderId="3" xfId="0" applyFont="1" applyFill="1" applyBorder="1" applyAlignment="1"/>
    <xf numFmtId="0" fontId="0" fillId="8" borderId="0" xfId="0" applyFont="1" applyFill="1" applyAlignment="1"/>
    <xf numFmtId="0" fontId="3" fillId="9" borderId="3" xfId="0" applyFont="1" applyFill="1" applyBorder="1" applyAlignment="1"/>
    <xf numFmtId="0" fontId="3" fillId="9" borderId="3" xfId="0" applyFont="1" applyFill="1" applyBorder="1"/>
    <xf numFmtId="1" fontId="3" fillId="9" borderId="3" xfId="0" applyNumberFormat="1" applyFont="1" applyFill="1" applyBorder="1" applyAlignment="1"/>
    <xf numFmtId="0" fontId="0" fillId="9" borderId="3" xfId="0" applyFont="1" applyFill="1" applyBorder="1" applyAlignment="1"/>
    <xf numFmtId="1" fontId="3" fillId="9" borderId="3" xfId="0" applyNumberFormat="1" applyFont="1" applyFill="1" applyBorder="1" applyAlignment="1">
      <alignment wrapText="1"/>
    </xf>
    <xf numFmtId="0" fontId="3" fillId="9" borderId="3" xfId="0" applyFont="1" applyFill="1" applyBorder="1" applyAlignment="1">
      <alignment wrapText="1"/>
    </xf>
    <xf numFmtId="0" fontId="0" fillId="9" borderId="3" xfId="0" applyFont="1" applyFill="1" applyBorder="1"/>
    <xf numFmtId="0" fontId="3" fillId="0" borderId="1" xfId="0" applyFont="1" applyBorder="1" applyAlignment="1">
      <alignment wrapText="1"/>
    </xf>
    <xf numFmtId="20" fontId="3" fillId="0" borderId="1" xfId="0" applyNumberFormat="1" applyFont="1" applyBorder="1" applyAlignment="1">
      <alignment wrapText="1"/>
    </xf>
    <xf numFmtId="0" fontId="3" fillId="0" borderId="1" xfId="0" applyFont="1" applyBorder="1" applyAlignment="1"/>
    <xf numFmtId="0" fontId="3" fillId="0" borderId="1" xfId="0" applyFont="1" applyBorder="1"/>
    <xf numFmtId="1" fontId="3" fillId="0" borderId="1" xfId="0" applyNumberFormat="1" applyFont="1" applyBorder="1" applyAlignment="1"/>
    <xf numFmtId="0" fontId="0" fillId="0" borderId="1" xfId="0" applyFont="1" applyBorder="1" applyAlignment="1"/>
    <xf numFmtId="1" fontId="3" fillId="0" borderId="1" xfId="0" applyNumberFormat="1" applyFont="1" applyBorder="1" applyAlignment="1">
      <alignment wrapText="1"/>
    </xf>
    <xf numFmtId="0" fontId="0" fillId="0" borderId="1" xfId="0" applyFont="1" applyBorder="1"/>
    <xf numFmtId="0" fontId="3" fillId="10" borderId="1" xfId="0" applyFont="1" applyFill="1" applyBorder="1" applyAlignment="1">
      <alignment wrapText="1"/>
    </xf>
    <xf numFmtId="0" fontId="1" fillId="0" borderId="5" xfId="0" applyFont="1" applyBorder="1" applyAlignment="1">
      <alignment horizontal="right"/>
    </xf>
    <xf numFmtId="14" fontId="3" fillId="0" borderId="0" xfId="0" applyNumberFormat="1" applyFont="1" applyAlignment="1">
      <alignment wrapText="1"/>
    </xf>
    <xf numFmtId="1" fontId="0" fillId="8" borderId="0" xfId="0" applyNumberFormat="1" applyFont="1" applyFill="1"/>
    <xf numFmtId="14" fontId="3" fillId="0" borderId="3" xfId="0" applyNumberFormat="1" applyFont="1" applyBorder="1" applyAlignment="1">
      <alignment wrapText="1"/>
    </xf>
    <xf numFmtId="1" fontId="0" fillId="8" borderId="3" xfId="0" applyNumberFormat="1" applyFont="1" applyFill="1" applyBorder="1"/>
    <xf numFmtId="0" fontId="3" fillId="0" borderId="6" xfId="0" applyFont="1" applyBorder="1" applyAlignment="1">
      <alignment wrapText="1"/>
    </xf>
    <xf numFmtId="0" fontId="5" fillId="7" borderId="2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wrapText="1"/>
    </xf>
    <xf numFmtId="0" fontId="9" fillId="0" borderId="0" xfId="0" applyFont="1"/>
    <xf numFmtId="0" fontId="3" fillId="9" borderId="0" xfId="0" applyFont="1" applyFill="1" applyAlignment="1">
      <alignment wrapText="1"/>
    </xf>
    <xf numFmtId="1" fontId="0" fillId="9" borderId="0" xfId="0" applyNumberFormat="1" applyFont="1" applyFill="1"/>
    <xf numFmtId="0" fontId="0" fillId="9" borderId="0" xfId="0" applyFont="1" applyFill="1"/>
    <xf numFmtId="14" fontId="0" fillId="8" borderId="5" xfId="0" applyNumberFormat="1" applyFont="1" applyFill="1" applyBorder="1" applyAlignment="1">
      <alignment horizontal="right" wrapText="1"/>
    </xf>
    <xf numFmtId="20" fontId="0" fillId="8" borderId="5" xfId="0" applyNumberFormat="1" applyFont="1" applyFill="1" applyBorder="1" applyAlignment="1">
      <alignment horizontal="right" wrapText="1"/>
    </xf>
    <xf numFmtId="0" fontId="0" fillId="8" borderId="5" xfId="0" applyFont="1" applyFill="1" applyBorder="1" applyAlignment="1">
      <alignment horizontal="right" wrapText="1"/>
    </xf>
    <xf numFmtId="1" fontId="0" fillId="8" borderId="5" xfId="0" applyNumberFormat="1" applyFont="1" applyFill="1" applyBorder="1"/>
    <xf numFmtId="14" fontId="0" fillId="8" borderId="0" xfId="0" applyNumberFormat="1" applyFont="1" applyFill="1" applyAlignment="1">
      <alignment horizontal="right" wrapText="1"/>
    </xf>
    <xf numFmtId="20" fontId="0" fillId="8" borderId="0" xfId="0" applyNumberFormat="1" applyFont="1" applyFill="1" applyAlignment="1">
      <alignment horizontal="center" wrapText="1"/>
    </xf>
    <xf numFmtId="0" fontId="0" fillId="8" borderId="0" xfId="0" applyFont="1" applyFill="1" applyAlignment="1">
      <alignment horizontal="right" wrapText="1"/>
    </xf>
    <xf numFmtId="0" fontId="8" fillId="8" borderId="0" xfId="0" applyFont="1" applyFill="1" applyAlignment="1">
      <alignment horizontal="center" wrapText="1"/>
    </xf>
    <xf numFmtId="14" fontId="3" fillId="0" borderId="5" xfId="0" applyNumberFormat="1" applyFont="1" applyBorder="1" applyAlignment="1">
      <alignment wrapText="1"/>
    </xf>
    <xf numFmtId="0" fontId="10" fillId="9" borderId="0" xfId="0" applyFont="1" applyFill="1" applyAlignment="1">
      <alignment wrapText="1"/>
    </xf>
    <xf numFmtId="0" fontId="8" fillId="9" borderId="0" xfId="0" applyFont="1" applyFill="1" applyAlignment="1">
      <alignment horizontal="center" wrapText="1"/>
    </xf>
    <xf numFmtId="0" fontId="0" fillId="0" borderId="0" xfId="0" applyFont="1" applyAlignment="1"/>
    <xf numFmtId="4" fontId="6" fillId="7" borderId="0" xfId="0" applyNumberFormat="1" applyFont="1" applyFill="1" applyAlignment="1">
      <alignment horizontal="center"/>
    </xf>
    <xf numFmtId="0" fontId="7" fillId="9" borderId="0" xfId="0" applyFont="1" applyFill="1" applyAlignment="1"/>
    <xf numFmtId="164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5"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  <dxf>
      <fill>
        <patternFill patternType="solid">
          <fgColor rgb="FFF4C7C3"/>
          <bgColor rgb="FFF4C7C3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4"/>
  <sheetViews>
    <sheetView tabSelected="1" workbookViewId="0">
      <pane xSplit="5" ySplit="2" topLeftCell="AN42" activePane="bottomRight" state="frozen"/>
      <selection pane="topRight" activeCell="F1" sqref="F1"/>
      <selection pane="bottomLeft" activeCell="A3" sqref="A3"/>
      <selection pane="bottomRight" activeCell="AO74" sqref="AO74"/>
    </sheetView>
  </sheetViews>
  <sheetFormatPr defaultColWidth="17.28515625" defaultRowHeight="15" customHeight="1" x14ac:dyDescent="0.2"/>
  <cols>
    <col min="1" max="1" width="10.42578125" style="2" customWidth="1"/>
    <col min="2" max="2" width="7" style="2" customWidth="1"/>
    <col min="3" max="4" width="9.140625" style="2" customWidth="1"/>
    <col min="5" max="5" width="36" style="2" customWidth="1"/>
    <col min="6" max="21" width="14.42578125" style="2" customWidth="1"/>
    <col min="22" max="22" width="24.7109375" style="2" customWidth="1"/>
    <col min="23" max="23" width="25.85546875" style="2" customWidth="1"/>
    <col min="24" max="29" width="14.42578125" style="2" customWidth="1"/>
    <col min="30" max="30" width="16" style="2" customWidth="1"/>
    <col min="31" max="37" width="14.42578125" style="2" customWidth="1"/>
    <col min="38" max="38" width="16.28515625" style="2" customWidth="1"/>
    <col min="39" max="39" width="19" style="2" customWidth="1"/>
    <col min="40" max="40" width="20.140625" style="2" customWidth="1"/>
    <col min="41" max="41" width="21.85546875" style="2" customWidth="1"/>
    <col min="42" max="42" width="25" style="2" customWidth="1"/>
    <col min="43" max="16384" width="17.28515625" style="2"/>
  </cols>
  <sheetData>
    <row r="1" spans="1:42" ht="12.75" customHeight="1" x14ac:dyDescent="0.25">
      <c r="A1" s="101" t="s">
        <v>0</v>
      </c>
      <c r="B1" s="102"/>
      <c r="C1" s="102"/>
      <c r="D1" s="102"/>
      <c r="E1" s="102"/>
      <c r="F1" s="103" t="s">
        <v>1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"/>
      <c r="V1" s="104" t="s">
        <v>2</v>
      </c>
      <c r="W1" s="102"/>
      <c r="X1" s="102"/>
      <c r="Y1" s="102"/>
      <c r="Z1" s="102"/>
      <c r="AA1" s="102"/>
      <c r="AB1" s="102"/>
      <c r="AC1" s="102"/>
      <c r="AD1" s="1"/>
      <c r="AE1" s="105" t="s">
        <v>3</v>
      </c>
      <c r="AF1" s="102"/>
      <c r="AG1" s="102"/>
      <c r="AH1" s="102"/>
      <c r="AI1" s="102"/>
      <c r="AJ1" s="102"/>
      <c r="AK1" s="102"/>
      <c r="AL1" s="99" t="s">
        <v>4</v>
      </c>
      <c r="AM1" s="98"/>
      <c r="AN1" s="98"/>
      <c r="AO1" s="98"/>
      <c r="AP1" s="98"/>
    </row>
    <row r="2" spans="1:42" ht="48" customHeight="1" x14ac:dyDescent="0.2">
      <c r="A2" s="3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9</v>
      </c>
      <c r="U2" s="6" t="s">
        <v>24</v>
      </c>
      <c r="V2" s="6" t="s">
        <v>25</v>
      </c>
      <c r="W2" s="6" t="s">
        <v>26</v>
      </c>
      <c r="X2" s="6" t="s">
        <v>27</v>
      </c>
      <c r="Y2" s="6" t="s">
        <v>28</v>
      </c>
      <c r="Z2" s="6" t="s">
        <v>29</v>
      </c>
      <c r="AA2" s="6" t="s">
        <v>30</v>
      </c>
      <c r="AB2" s="6" t="s">
        <v>31</v>
      </c>
      <c r="AC2" s="6" t="s">
        <v>32</v>
      </c>
      <c r="AD2" s="6" t="s">
        <v>9</v>
      </c>
      <c r="AE2" s="7" t="s">
        <v>33</v>
      </c>
      <c r="AF2" s="7" t="s">
        <v>34</v>
      </c>
      <c r="AG2" s="7" t="s">
        <v>35</v>
      </c>
      <c r="AH2" s="7" t="s">
        <v>36</v>
      </c>
      <c r="AI2" s="7" t="s">
        <v>37</v>
      </c>
      <c r="AJ2" s="7" t="s">
        <v>38</v>
      </c>
      <c r="AK2" s="7" t="s">
        <v>9</v>
      </c>
      <c r="AL2" s="8" t="s">
        <v>39</v>
      </c>
      <c r="AM2" s="8" t="s">
        <v>40</v>
      </c>
      <c r="AN2" s="8" t="s">
        <v>41</v>
      </c>
      <c r="AO2" s="8" t="s">
        <v>42</v>
      </c>
      <c r="AP2" s="8" t="s">
        <v>9</v>
      </c>
    </row>
    <row r="3" spans="1:42" ht="45" customHeight="1" x14ac:dyDescent="0.2">
      <c r="A3" s="9" t="s">
        <v>43</v>
      </c>
      <c r="B3" s="10">
        <v>0.57430555555555551</v>
      </c>
      <c r="C3" s="9">
        <v>1</v>
      </c>
      <c r="D3" s="9">
        <v>1</v>
      </c>
      <c r="E3" s="11" t="s">
        <v>44</v>
      </c>
      <c r="F3" s="9">
        <v>70</v>
      </c>
      <c r="G3" s="9">
        <v>109.6</v>
      </c>
      <c r="H3" s="9">
        <f>0.67</f>
        <v>0.67</v>
      </c>
      <c r="I3" s="12">
        <f t="shared" ref="I3:I5" si="0">H3*G3</f>
        <v>73.432000000000002</v>
      </c>
      <c r="J3" s="13">
        <f t="shared" ref="J3:J5" si="1">K3/I3</f>
        <v>0</v>
      </c>
      <c r="K3" s="14">
        <f t="shared" ref="K3:K5" si="2">AA3/AB3</f>
        <v>0</v>
      </c>
      <c r="L3" s="11">
        <v>0.7</v>
      </c>
      <c r="M3" s="11" t="s">
        <v>45</v>
      </c>
      <c r="N3" s="11">
        <v>5</v>
      </c>
      <c r="O3" s="9"/>
      <c r="P3" s="9" t="s">
        <v>46</v>
      </c>
      <c r="Q3" s="9">
        <v>5</v>
      </c>
      <c r="R3" s="15">
        <f t="shared" ref="R3:R6" si="3">(K3)/(L3*0.000000000001*1000000000000)</f>
        <v>0</v>
      </c>
      <c r="S3" s="9"/>
      <c r="T3" s="16" t="s">
        <v>47</v>
      </c>
      <c r="U3" s="17"/>
      <c r="V3" s="17" t="s">
        <v>48</v>
      </c>
      <c r="W3" s="17" t="s">
        <v>49</v>
      </c>
      <c r="X3" s="17"/>
      <c r="Y3" s="17"/>
      <c r="Z3" s="17"/>
      <c r="AA3" s="17">
        <v>0</v>
      </c>
      <c r="AB3" s="17">
        <v>1.37</v>
      </c>
      <c r="AC3" s="17" t="s">
        <v>50</v>
      </c>
      <c r="AD3" s="17"/>
      <c r="AE3" s="17" t="s">
        <v>49</v>
      </c>
      <c r="AF3" s="17" t="s">
        <v>49</v>
      </c>
      <c r="AG3" s="17"/>
      <c r="AH3" s="17" t="s">
        <v>49</v>
      </c>
      <c r="AI3" s="17" t="s">
        <v>49</v>
      </c>
      <c r="AJ3" s="17" t="s">
        <v>49</v>
      </c>
      <c r="AK3" s="17" t="s">
        <v>49</v>
      </c>
      <c r="AL3" s="9"/>
      <c r="AM3" s="9"/>
      <c r="AN3" s="9"/>
      <c r="AO3" s="9"/>
      <c r="AP3" s="9"/>
    </row>
    <row r="4" spans="1:42" ht="12" customHeight="1" x14ac:dyDescent="0.2">
      <c r="A4" s="9" t="s">
        <v>43</v>
      </c>
      <c r="B4" s="10">
        <v>0.61875000000000002</v>
      </c>
      <c r="C4" s="9">
        <v>2</v>
      </c>
      <c r="D4" s="9">
        <v>2</v>
      </c>
      <c r="E4" s="11" t="s">
        <v>51</v>
      </c>
      <c r="F4" s="9">
        <v>70</v>
      </c>
      <c r="G4" s="9">
        <v>122.8</v>
      </c>
      <c r="H4" s="9">
        <v>0.67</v>
      </c>
      <c r="I4" s="12">
        <f t="shared" si="0"/>
        <v>82.275999999999996</v>
      </c>
      <c r="J4" s="13">
        <f t="shared" si="1"/>
        <v>0.62811551505649665</v>
      </c>
      <c r="K4" s="14">
        <f t="shared" si="2"/>
        <v>51.678832116788314</v>
      </c>
      <c r="L4" s="11">
        <v>0.7</v>
      </c>
      <c r="M4" s="11">
        <v>1.6</v>
      </c>
      <c r="N4" s="11">
        <v>5</v>
      </c>
      <c r="O4" s="9"/>
      <c r="P4" s="9" t="s">
        <v>46</v>
      </c>
      <c r="Q4" s="17">
        <v>5</v>
      </c>
      <c r="R4" s="15">
        <f t="shared" si="3"/>
        <v>73.826903023983306</v>
      </c>
      <c r="S4" s="18"/>
      <c r="T4" s="16" t="s">
        <v>47</v>
      </c>
      <c r="U4" s="17"/>
      <c r="V4" s="17" t="s">
        <v>48</v>
      </c>
      <c r="W4" s="17" t="s">
        <v>49</v>
      </c>
      <c r="X4" s="17"/>
      <c r="Y4" s="17"/>
      <c r="Z4" s="17"/>
      <c r="AA4" s="17">
        <v>70.8</v>
      </c>
      <c r="AB4" s="17">
        <v>1.37</v>
      </c>
      <c r="AC4" s="17" t="s">
        <v>50</v>
      </c>
      <c r="AD4" s="17"/>
      <c r="AE4" s="17" t="s">
        <v>49</v>
      </c>
      <c r="AF4" s="17" t="s">
        <v>49</v>
      </c>
      <c r="AG4" s="17"/>
      <c r="AH4" s="17" t="s">
        <v>49</v>
      </c>
      <c r="AI4" s="17" t="s">
        <v>49</v>
      </c>
      <c r="AJ4" s="17" t="s">
        <v>49</v>
      </c>
      <c r="AK4" s="17" t="s">
        <v>49</v>
      </c>
      <c r="AL4" s="9"/>
      <c r="AM4" s="9"/>
      <c r="AN4" s="9"/>
      <c r="AO4" s="9"/>
      <c r="AP4" s="9"/>
    </row>
    <row r="5" spans="1:42" ht="12" customHeight="1" x14ac:dyDescent="0.2">
      <c r="A5" s="9" t="s">
        <v>43</v>
      </c>
      <c r="B5" s="10">
        <v>0.64930555555555558</v>
      </c>
      <c r="C5" s="9">
        <v>3</v>
      </c>
      <c r="D5" s="9">
        <v>3</v>
      </c>
      <c r="E5" s="11" t="s">
        <v>51</v>
      </c>
      <c r="F5" s="11">
        <v>70</v>
      </c>
      <c r="G5" s="11">
        <v>99.1</v>
      </c>
      <c r="H5" s="9">
        <v>0.67</v>
      </c>
      <c r="I5" s="12">
        <f t="shared" si="0"/>
        <v>66.397000000000006</v>
      </c>
      <c r="J5" s="13">
        <f t="shared" si="1"/>
        <v>0.61782757971322455</v>
      </c>
      <c r="K5" s="14">
        <f t="shared" si="2"/>
        <v>41.021897810218974</v>
      </c>
      <c r="L5" s="11">
        <v>0.7</v>
      </c>
      <c r="M5" s="11" t="s">
        <v>45</v>
      </c>
      <c r="N5" s="11">
        <v>5</v>
      </c>
      <c r="O5" s="19"/>
      <c r="P5" s="11" t="s">
        <v>46</v>
      </c>
      <c r="Q5" s="17">
        <v>5</v>
      </c>
      <c r="R5" s="15">
        <f t="shared" si="3"/>
        <v>58.60271115745568</v>
      </c>
      <c r="S5" s="9"/>
      <c r="T5" s="16" t="s">
        <v>47</v>
      </c>
      <c r="U5" s="17"/>
      <c r="V5" s="17" t="s">
        <v>48</v>
      </c>
      <c r="W5" s="17" t="s">
        <v>49</v>
      </c>
      <c r="X5" s="17"/>
      <c r="Y5" s="17"/>
      <c r="Z5" s="17"/>
      <c r="AA5" s="17">
        <v>56.2</v>
      </c>
      <c r="AB5" s="17">
        <v>1.37</v>
      </c>
      <c r="AC5" s="17" t="s">
        <v>50</v>
      </c>
      <c r="AD5" s="17"/>
      <c r="AE5" s="17" t="s">
        <v>49</v>
      </c>
      <c r="AF5" s="17" t="s">
        <v>49</v>
      </c>
      <c r="AG5" s="17"/>
      <c r="AH5" s="17" t="s">
        <v>49</v>
      </c>
      <c r="AI5" s="17" t="s">
        <v>49</v>
      </c>
      <c r="AJ5" s="17" t="s">
        <v>49</v>
      </c>
      <c r="AK5" s="17" t="s">
        <v>49</v>
      </c>
      <c r="AL5" s="9"/>
      <c r="AM5" s="9"/>
      <c r="AN5" s="9"/>
      <c r="AO5" s="9"/>
      <c r="AP5" s="9"/>
    </row>
    <row r="6" spans="1:42" ht="39" customHeight="1" x14ac:dyDescent="0.2">
      <c r="A6" s="20" t="s">
        <v>43</v>
      </c>
      <c r="B6" s="21">
        <v>0.84791666666666665</v>
      </c>
      <c r="C6" s="20">
        <v>4</v>
      </c>
      <c r="D6" s="20">
        <v>4</v>
      </c>
      <c r="E6" s="20" t="s">
        <v>52</v>
      </c>
      <c r="F6" s="20">
        <v>600</v>
      </c>
      <c r="G6" s="20">
        <v>732.8</v>
      </c>
      <c r="H6" s="20">
        <v>0.67</v>
      </c>
      <c r="I6" s="20">
        <v>0.67</v>
      </c>
      <c r="J6" s="22">
        <f>AVERAGE(J4:J5)</f>
        <v>0.6229715473848606</v>
      </c>
      <c r="K6" s="23">
        <f>I6*J6*G6</f>
        <v>305.86407844882933</v>
      </c>
      <c r="L6" s="20">
        <v>0.7</v>
      </c>
      <c r="M6" s="20" t="s">
        <v>53</v>
      </c>
      <c r="N6" s="20">
        <v>5</v>
      </c>
      <c r="O6" s="20"/>
      <c r="P6" s="20" t="s">
        <v>46</v>
      </c>
      <c r="Q6" s="2">
        <v>5</v>
      </c>
      <c r="R6" s="23">
        <f t="shared" si="3"/>
        <v>436.94868349832763</v>
      </c>
      <c r="S6" s="20"/>
      <c r="T6" s="20" t="s">
        <v>54</v>
      </c>
      <c r="U6" s="2" t="s">
        <v>55</v>
      </c>
      <c r="V6" s="2" t="s">
        <v>56</v>
      </c>
      <c r="W6" s="2">
        <v>25</v>
      </c>
      <c r="X6" s="2" t="s">
        <v>49</v>
      </c>
      <c r="Y6" s="2">
        <v>1</v>
      </c>
      <c r="Z6" s="2" t="s">
        <v>57</v>
      </c>
      <c r="AE6" s="2" t="s">
        <v>49</v>
      </c>
      <c r="AF6" s="2" t="s">
        <v>49</v>
      </c>
      <c r="AH6" s="2" t="s">
        <v>49</v>
      </c>
      <c r="AI6" s="2" t="s">
        <v>49</v>
      </c>
      <c r="AJ6" s="2" t="s">
        <v>49</v>
      </c>
      <c r="AK6" s="2" t="s">
        <v>49</v>
      </c>
      <c r="AL6" s="20"/>
      <c r="AM6" s="20"/>
      <c r="AN6" s="20"/>
      <c r="AO6" s="20"/>
      <c r="AP6" s="20"/>
    </row>
    <row r="7" spans="1:42" ht="15" customHeight="1" x14ac:dyDescent="0.2">
      <c r="A7" s="100" t="s">
        <v>58</v>
      </c>
      <c r="B7" s="98"/>
      <c r="C7" s="98"/>
      <c r="D7" s="98"/>
      <c r="E7" s="98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7"/>
      <c r="S7" s="25"/>
      <c r="T7" s="25"/>
      <c r="U7" s="26" t="s">
        <v>55</v>
      </c>
      <c r="V7" s="26"/>
      <c r="W7" s="26"/>
      <c r="X7" s="26"/>
      <c r="Y7" s="26">
        <v>1</v>
      </c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5"/>
      <c r="AM7" s="25"/>
      <c r="AN7" s="25"/>
      <c r="AO7" s="25"/>
      <c r="AP7" s="25"/>
    </row>
    <row r="8" spans="1:42" ht="15" customHeight="1" x14ac:dyDescent="0.2">
      <c r="A8" s="28" t="s">
        <v>59</v>
      </c>
      <c r="B8" s="29">
        <v>0.46944444444444444</v>
      </c>
      <c r="C8" s="28">
        <v>5</v>
      </c>
      <c r="D8" s="28">
        <v>1</v>
      </c>
      <c r="E8" s="28" t="s">
        <v>60</v>
      </c>
      <c r="F8" s="28">
        <v>500</v>
      </c>
      <c r="G8" s="28">
        <v>485.9</v>
      </c>
      <c r="H8" s="30">
        <v>1</v>
      </c>
      <c r="I8" s="30"/>
      <c r="J8" s="30"/>
      <c r="K8" s="30">
        <f t="shared" ref="K8:K18" si="4">G8*AVERAGE($J$4:$J$5)</f>
        <v>302.70187487430377</v>
      </c>
      <c r="L8" s="28">
        <v>0.7</v>
      </c>
      <c r="M8" s="28">
        <v>2</v>
      </c>
      <c r="N8" s="28">
        <v>5</v>
      </c>
      <c r="O8" s="28" t="s">
        <v>61</v>
      </c>
      <c r="P8" s="28" t="s">
        <v>46</v>
      </c>
      <c r="Q8" s="31">
        <v>5</v>
      </c>
      <c r="R8" s="30">
        <f t="shared" ref="R8:R18" si="5">(K8)/(L8*0.000000000001*1000000000000)</f>
        <v>432.431249820434</v>
      </c>
      <c r="S8" s="28"/>
      <c r="T8" s="28" t="s">
        <v>62</v>
      </c>
      <c r="U8" s="31" t="s">
        <v>55</v>
      </c>
      <c r="V8" s="31" t="s">
        <v>63</v>
      </c>
      <c r="W8" s="31" t="s">
        <v>64</v>
      </c>
      <c r="X8" s="31" t="s">
        <v>49</v>
      </c>
      <c r="Y8" s="31">
        <v>1</v>
      </c>
      <c r="Z8" s="31" t="s">
        <v>57</v>
      </c>
      <c r="AA8" s="31"/>
      <c r="AB8" s="31"/>
      <c r="AC8" s="31"/>
      <c r="AD8" s="31"/>
      <c r="AE8" s="31" t="s">
        <v>49</v>
      </c>
      <c r="AF8" s="31" t="s">
        <v>49</v>
      </c>
      <c r="AG8" s="31"/>
      <c r="AH8" s="31" t="s">
        <v>49</v>
      </c>
      <c r="AI8" s="31" t="s">
        <v>49</v>
      </c>
      <c r="AJ8" s="31" t="s">
        <v>49</v>
      </c>
      <c r="AK8" s="31" t="s">
        <v>49</v>
      </c>
      <c r="AL8" s="33"/>
      <c r="AM8" s="33"/>
      <c r="AN8" s="33"/>
      <c r="AO8" s="33"/>
      <c r="AP8" s="33"/>
    </row>
    <row r="9" spans="1:42" ht="12" customHeight="1" x14ac:dyDescent="0.2">
      <c r="A9" s="34" t="s">
        <v>59</v>
      </c>
      <c r="B9" s="35">
        <v>0.6791666666666667</v>
      </c>
      <c r="C9" s="34">
        <v>6</v>
      </c>
      <c r="D9" s="34">
        <v>4</v>
      </c>
      <c r="E9" s="20" t="s">
        <v>65</v>
      </c>
      <c r="F9" s="20">
        <v>500</v>
      </c>
      <c r="G9" s="20">
        <v>447.2</v>
      </c>
      <c r="H9" s="23">
        <v>1</v>
      </c>
      <c r="I9" s="23"/>
      <c r="J9" s="23"/>
      <c r="K9" s="23">
        <f t="shared" si="4"/>
        <v>278.59287599050964</v>
      </c>
      <c r="L9" s="20">
        <v>0.7</v>
      </c>
      <c r="M9" s="20">
        <v>1.9</v>
      </c>
      <c r="N9" s="20"/>
      <c r="O9" s="20">
        <v>143</v>
      </c>
      <c r="P9" s="20" t="s">
        <v>46</v>
      </c>
      <c r="Q9" s="2">
        <v>5</v>
      </c>
      <c r="R9" s="36">
        <f t="shared" si="5"/>
        <v>397.98982284358522</v>
      </c>
      <c r="S9" s="34"/>
      <c r="T9" s="37"/>
      <c r="U9" s="2" t="s">
        <v>55</v>
      </c>
      <c r="V9" s="2" t="s">
        <v>63</v>
      </c>
      <c r="W9" s="2" t="s">
        <v>64</v>
      </c>
      <c r="X9" s="2" t="s">
        <v>49</v>
      </c>
      <c r="Y9" s="2">
        <v>1</v>
      </c>
      <c r="Z9" s="2" t="s">
        <v>57</v>
      </c>
      <c r="AA9" s="38"/>
      <c r="AB9" s="38"/>
      <c r="AC9" s="38"/>
      <c r="AD9" s="38"/>
      <c r="AE9" s="2" t="s">
        <v>49</v>
      </c>
      <c r="AF9" s="2" t="s">
        <v>49</v>
      </c>
      <c r="AH9" s="2" t="s">
        <v>49</v>
      </c>
      <c r="AI9" s="2" t="s">
        <v>49</v>
      </c>
      <c r="AJ9" s="2" t="s">
        <v>49</v>
      </c>
      <c r="AK9" s="2" t="s">
        <v>49</v>
      </c>
      <c r="AL9" s="39"/>
      <c r="AM9" s="39"/>
      <c r="AN9" s="39"/>
      <c r="AO9" s="39"/>
      <c r="AP9" s="39"/>
    </row>
    <row r="10" spans="1:42" ht="12" customHeight="1" x14ac:dyDescent="0.2">
      <c r="A10" s="40" t="s">
        <v>59</v>
      </c>
      <c r="B10" s="41">
        <v>0.72083333333333333</v>
      </c>
      <c r="C10" s="40">
        <v>7</v>
      </c>
      <c r="D10" s="42"/>
      <c r="E10" s="43" t="s">
        <v>66</v>
      </c>
      <c r="F10" s="43">
        <v>500</v>
      </c>
      <c r="G10" s="43">
        <v>518</v>
      </c>
      <c r="H10" s="44">
        <v>1</v>
      </c>
      <c r="I10" s="44"/>
      <c r="J10" s="44"/>
      <c r="K10" s="44">
        <f t="shared" si="4"/>
        <v>322.69926154535779</v>
      </c>
      <c r="L10" s="43">
        <v>0.7</v>
      </c>
      <c r="M10" s="43">
        <v>1.6</v>
      </c>
      <c r="N10" s="43"/>
      <c r="O10" s="43">
        <v>266</v>
      </c>
      <c r="P10" s="43" t="s">
        <v>46</v>
      </c>
      <c r="Q10" s="45">
        <v>5</v>
      </c>
      <c r="R10" s="46">
        <f t="shared" si="5"/>
        <v>460.99894506479689</v>
      </c>
      <c r="S10" s="40"/>
      <c r="T10" s="47"/>
      <c r="U10" s="45" t="s">
        <v>55</v>
      </c>
      <c r="V10" s="45" t="s">
        <v>63</v>
      </c>
      <c r="W10" s="45" t="s">
        <v>64</v>
      </c>
      <c r="X10" s="45" t="s">
        <v>49</v>
      </c>
      <c r="Y10" s="45">
        <v>1</v>
      </c>
      <c r="Z10" s="45" t="s">
        <v>57</v>
      </c>
      <c r="AA10" s="44"/>
      <c r="AB10" s="44"/>
      <c r="AC10" s="48"/>
      <c r="AD10" s="48"/>
      <c r="AE10" s="45" t="s">
        <v>49</v>
      </c>
      <c r="AF10" s="45" t="s">
        <v>49</v>
      </c>
      <c r="AG10" s="45"/>
      <c r="AH10" s="45" t="s">
        <v>49</v>
      </c>
      <c r="AI10" s="45" t="s">
        <v>49</v>
      </c>
      <c r="AJ10" s="45" t="s">
        <v>49</v>
      </c>
      <c r="AK10" s="45" t="s">
        <v>49</v>
      </c>
      <c r="AL10" s="49"/>
      <c r="AM10" s="49"/>
      <c r="AN10" s="49"/>
      <c r="AO10" s="49"/>
      <c r="AP10" s="49"/>
    </row>
    <row r="11" spans="1:42" ht="12" customHeight="1" x14ac:dyDescent="0.2">
      <c r="A11" s="50" t="s">
        <v>67</v>
      </c>
      <c r="B11" s="51">
        <v>0.47083333333333333</v>
      </c>
      <c r="C11" s="50">
        <v>8</v>
      </c>
      <c r="D11" s="50">
        <v>1</v>
      </c>
      <c r="E11" s="28" t="s">
        <v>68</v>
      </c>
      <c r="F11" s="28">
        <v>500</v>
      </c>
      <c r="G11" s="28">
        <v>424.7</v>
      </c>
      <c r="H11" s="30">
        <v>1</v>
      </c>
      <c r="I11" s="30"/>
      <c r="J11" s="30"/>
      <c r="K11" s="30">
        <f t="shared" si="4"/>
        <v>264.57601617435029</v>
      </c>
      <c r="L11" s="28">
        <v>0.7</v>
      </c>
      <c r="M11" s="28">
        <v>1.2</v>
      </c>
      <c r="N11" s="28"/>
      <c r="O11" s="28">
        <v>79</v>
      </c>
      <c r="P11" s="28" t="s">
        <v>46</v>
      </c>
      <c r="Q11" s="31">
        <v>5</v>
      </c>
      <c r="R11" s="52">
        <f t="shared" si="5"/>
        <v>377.965737391929</v>
      </c>
      <c r="S11" s="50"/>
      <c r="T11" s="53"/>
      <c r="U11" s="31" t="s">
        <v>55</v>
      </c>
      <c r="V11" s="31" t="s">
        <v>63</v>
      </c>
      <c r="W11" s="31" t="s">
        <v>64</v>
      </c>
      <c r="X11" s="31" t="s">
        <v>49</v>
      </c>
      <c r="Y11" s="31">
        <v>1</v>
      </c>
      <c r="Z11" s="31" t="s">
        <v>57</v>
      </c>
      <c r="AA11" s="31"/>
      <c r="AB11" s="31"/>
      <c r="AC11" s="54"/>
      <c r="AD11" s="54"/>
      <c r="AE11" s="31" t="s">
        <v>49</v>
      </c>
      <c r="AF11" s="31" t="s">
        <v>49</v>
      </c>
      <c r="AG11" s="31"/>
      <c r="AH11" s="31" t="s">
        <v>49</v>
      </c>
      <c r="AI11" s="31" t="s">
        <v>49</v>
      </c>
      <c r="AJ11" s="31" t="s">
        <v>49</v>
      </c>
      <c r="AK11" s="31" t="s">
        <v>49</v>
      </c>
      <c r="AL11" s="55"/>
      <c r="AM11" s="55"/>
      <c r="AN11" s="55"/>
      <c r="AO11" s="55"/>
      <c r="AP11" s="55"/>
    </row>
    <row r="12" spans="1:42" ht="12" customHeight="1" x14ac:dyDescent="0.2">
      <c r="A12" s="40" t="s">
        <v>67</v>
      </c>
      <c r="B12" s="41">
        <v>0.50763888888888886</v>
      </c>
      <c r="C12" s="40">
        <v>9</v>
      </c>
      <c r="D12" s="40">
        <v>3</v>
      </c>
      <c r="E12" s="43" t="s">
        <v>69</v>
      </c>
      <c r="F12" s="43">
        <v>500</v>
      </c>
      <c r="G12" s="43">
        <v>518</v>
      </c>
      <c r="H12" s="44">
        <v>1</v>
      </c>
      <c r="I12" s="44"/>
      <c r="J12" s="44"/>
      <c r="K12" s="44">
        <f t="shared" si="4"/>
        <v>322.69926154535779</v>
      </c>
      <c r="L12" s="43">
        <v>0.7</v>
      </c>
      <c r="M12" s="43">
        <v>1.57</v>
      </c>
      <c r="N12" s="43"/>
      <c r="O12" s="43">
        <v>-115</v>
      </c>
      <c r="P12" s="43" t="s">
        <v>46</v>
      </c>
      <c r="Q12" s="45">
        <v>5</v>
      </c>
      <c r="R12" s="46">
        <f t="shared" si="5"/>
        <v>460.99894506479689</v>
      </c>
      <c r="S12" s="40"/>
      <c r="T12" s="47"/>
      <c r="U12" s="45" t="s">
        <v>55</v>
      </c>
      <c r="V12" s="45" t="s">
        <v>63</v>
      </c>
      <c r="W12" s="45" t="s">
        <v>64</v>
      </c>
      <c r="X12" s="45" t="s">
        <v>49</v>
      </c>
      <c r="Y12" s="45">
        <v>1</v>
      </c>
      <c r="Z12" s="45" t="s">
        <v>57</v>
      </c>
      <c r="AA12" s="48"/>
      <c r="AB12" s="48"/>
      <c r="AC12" s="48"/>
      <c r="AD12" s="48"/>
      <c r="AE12" s="45" t="s">
        <v>49</v>
      </c>
      <c r="AF12" s="45" t="s">
        <v>49</v>
      </c>
      <c r="AG12" s="45"/>
      <c r="AH12" s="45" t="s">
        <v>49</v>
      </c>
      <c r="AI12" s="45" t="s">
        <v>49</v>
      </c>
      <c r="AJ12" s="45" t="s">
        <v>49</v>
      </c>
      <c r="AK12" s="45" t="s">
        <v>49</v>
      </c>
      <c r="AL12" s="49"/>
      <c r="AM12" s="49"/>
      <c r="AN12" s="49"/>
      <c r="AO12" s="49"/>
      <c r="AP12" s="49"/>
    </row>
    <row r="13" spans="1:42" ht="12" customHeight="1" x14ac:dyDescent="0.2">
      <c r="A13" s="50" t="s">
        <v>70</v>
      </c>
      <c r="B13" s="29">
        <v>0.50624999999999998</v>
      </c>
      <c r="C13" s="50">
        <v>10</v>
      </c>
      <c r="D13" s="28">
        <v>1</v>
      </c>
      <c r="E13" s="28" t="s">
        <v>71</v>
      </c>
      <c r="F13" s="28">
        <v>600</v>
      </c>
      <c r="G13" s="28">
        <v>546.9</v>
      </c>
      <c r="H13" s="50">
        <v>1</v>
      </c>
      <c r="I13" s="50"/>
      <c r="J13" s="50"/>
      <c r="K13" s="30">
        <f t="shared" si="4"/>
        <v>340.70313926478025</v>
      </c>
      <c r="L13" s="28">
        <v>0.7</v>
      </c>
      <c r="M13" s="28">
        <v>2.2000000000000002</v>
      </c>
      <c r="N13" s="28">
        <v>5</v>
      </c>
      <c r="O13" s="28" t="s">
        <v>72</v>
      </c>
      <c r="P13" s="28" t="s">
        <v>46</v>
      </c>
      <c r="Q13" s="31">
        <v>5</v>
      </c>
      <c r="R13" s="52">
        <f t="shared" si="5"/>
        <v>486.71877037825755</v>
      </c>
      <c r="S13" s="50"/>
      <c r="T13" s="53"/>
      <c r="U13" s="31" t="s">
        <v>55</v>
      </c>
      <c r="V13" s="31" t="s">
        <v>73</v>
      </c>
      <c r="W13" s="56" t="s">
        <v>74</v>
      </c>
      <c r="X13" s="56" t="s">
        <v>49</v>
      </c>
      <c r="Y13" s="31">
        <v>1</v>
      </c>
      <c r="Z13" s="31" t="s">
        <v>57</v>
      </c>
      <c r="AA13" s="54"/>
      <c r="AB13" s="54"/>
      <c r="AC13" s="54"/>
      <c r="AD13" s="54"/>
      <c r="AE13" s="31" t="s">
        <v>49</v>
      </c>
      <c r="AF13" s="31" t="s">
        <v>49</v>
      </c>
      <c r="AG13" s="31"/>
      <c r="AH13" s="31" t="s">
        <v>49</v>
      </c>
      <c r="AI13" s="31" t="s">
        <v>49</v>
      </c>
      <c r="AJ13" s="31" t="s">
        <v>49</v>
      </c>
      <c r="AK13" s="31" t="s">
        <v>49</v>
      </c>
      <c r="AL13" s="55"/>
      <c r="AM13" s="55"/>
      <c r="AN13" s="55"/>
      <c r="AO13" s="55"/>
      <c r="AP13" s="55"/>
    </row>
    <row r="14" spans="1:42" ht="12" customHeight="1" x14ac:dyDescent="0.2">
      <c r="A14" s="40" t="s">
        <v>70</v>
      </c>
      <c r="B14" s="41">
        <v>0.55277777777777781</v>
      </c>
      <c r="C14" s="40">
        <v>11</v>
      </c>
      <c r="D14" s="40">
        <v>3</v>
      </c>
      <c r="E14" s="43" t="s">
        <v>75</v>
      </c>
      <c r="F14" s="43">
        <v>600</v>
      </c>
      <c r="G14" s="43">
        <v>556.6</v>
      </c>
      <c r="H14" s="40">
        <v>1</v>
      </c>
      <c r="I14" s="40"/>
      <c r="J14" s="40"/>
      <c r="K14" s="44">
        <f t="shared" si="4"/>
        <v>346.74596327441344</v>
      </c>
      <c r="L14" s="43">
        <v>0.7</v>
      </c>
      <c r="M14" s="43">
        <v>1.1000000000000001</v>
      </c>
      <c r="N14" s="43"/>
      <c r="O14" s="43">
        <v>123</v>
      </c>
      <c r="P14" s="43" t="s">
        <v>46</v>
      </c>
      <c r="Q14" s="45">
        <v>5</v>
      </c>
      <c r="R14" s="46">
        <f t="shared" si="5"/>
        <v>495.35137610630494</v>
      </c>
      <c r="S14" s="40"/>
      <c r="T14" s="47"/>
      <c r="U14" s="45" t="s">
        <v>55</v>
      </c>
      <c r="V14" s="45" t="s">
        <v>73</v>
      </c>
      <c r="W14" s="57" t="s">
        <v>74</v>
      </c>
      <c r="X14" s="57" t="s">
        <v>49</v>
      </c>
      <c r="Y14" s="45">
        <v>1</v>
      </c>
      <c r="Z14" s="45" t="s">
        <v>57</v>
      </c>
      <c r="AA14" s="48"/>
      <c r="AB14" s="48"/>
      <c r="AC14" s="48"/>
      <c r="AD14" s="48"/>
      <c r="AE14" s="45" t="s">
        <v>49</v>
      </c>
      <c r="AF14" s="45" t="s">
        <v>49</v>
      </c>
      <c r="AG14" s="45"/>
      <c r="AH14" s="45" t="s">
        <v>49</v>
      </c>
      <c r="AI14" s="45" t="s">
        <v>49</v>
      </c>
      <c r="AJ14" s="45" t="s">
        <v>49</v>
      </c>
      <c r="AK14" s="45" t="s">
        <v>49</v>
      </c>
      <c r="AL14" s="49"/>
      <c r="AM14" s="49"/>
      <c r="AN14" s="49"/>
      <c r="AO14" s="49"/>
      <c r="AP14" s="49"/>
    </row>
    <row r="15" spans="1:42" ht="12" customHeight="1" x14ac:dyDescent="0.2">
      <c r="A15" s="50" t="s">
        <v>76</v>
      </c>
      <c r="B15" s="51">
        <v>0.42708333333333331</v>
      </c>
      <c r="C15" s="50">
        <v>12</v>
      </c>
      <c r="D15" s="50">
        <v>1</v>
      </c>
      <c r="E15" s="28" t="s">
        <v>77</v>
      </c>
      <c r="F15" s="28">
        <v>600</v>
      </c>
      <c r="G15" s="28">
        <v>472.9</v>
      </c>
      <c r="H15" s="50">
        <v>1</v>
      </c>
      <c r="I15" s="50"/>
      <c r="J15" s="50"/>
      <c r="K15" s="30">
        <f t="shared" si="4"/>
        <v>294.60324475830055</v>
      </c>
      <c r="L15" s="28">
        <v>0.7</v>
      </c>
      <c r="M15" s="28">
        <v>2.2000000000000002</v>
      </c>
      <c r="N15" s="28"/>
      <c r="O15" s="28">
        <v>270</v>
      </c>
      <c r="P15" s="28" t="s">
        <v>46</v>
      </c>
      <c r="Q15" s="31">
        <v>5</v>
      </c>
      <c r="R15" s="52">
        <f t="shared" si="5"/>
        <v>420.86177822614366</v>
      </c>
      <c r="S15" s="50"/>
      <c r="T15" s="53"/>
      <c r="U15" s="31" t="s">
        <v>55</v>
      </c>
      <c r="V15" s="31" t="s">
        <v>73</v>
      </c>
      <c r="W15" s="56" t="s">
        <v>74</v>
      </c>
      <c r="X15" s="56" t="s">
        <v>49</v>
      </c>
      <c r="Y15" s="31">
        <v>1</v>
      </c>
      <c r="Z15" s="31" t="s">
        <v>57</v>
      </c>
      <c r="AA15" s="54"/>
      <c r="AB15" s="54"/>
      <c r="AC15" s="54"/>
      <c r="AD15" s="54"/>
      <c r="AE15" s="31" t="s">
        <v>49</v>
      </c>
      <c r="AF15" s="31" t="s">
        <v>49</v>
      </c>
      <c r="AG15" s="31"/>
      <c r="AH15" s="31" t="s">
        <v>49</v>
      </c>
      <c r="AI15" s="31" t="s">
        <v>49</v>
      </c>
      <c r="AJ15" s="31" t="s">
        <v>49</v>
      </c>
      <c r="AK15" s="31" t="s">
        <v>49</v>
      </c>
      <c r="AL15" s="55"/>
      <c r="AM15" s="55"/>
      <c r="AN15" s="55"/>
      <c r="AO15" s="55"/>
      <c r="AP15" s="55"/>
    </row>
    <row r="16" spans="1:42" ht="12" customHeight="1" x14ac:dyDescent="0.2">
      <c r="A16" s="34" t="s">
        <v>76</v>
      </c>
      <c r="B16" s="35">
        <v>0.48541666666666666</v>
      </c>
      <c r="C16" s="34">
        <v>13</v>
      </c>
      <c r="D16" s="34">
        <v>2</v>
      </c>
      <c r="E16" s="20" t="s">
        <v>78</v>
      </c>
      <c r="F16" s="20">
        <v>600</v>
      </c>
      <c r="G16" s="20">
        <v>534.1</v>
      </c>
      <c r="H16" s="34">
        <v>1</v>
      </c>
      <c r="I16" s="34"/>
      <c r="J16" s="34"/>
      <c r="K16" s="23">
        <f t="shared" si="4"/>
        <v>332.72910345825409</v>
      </c>
      <c r="L16" s="20">
        <v>0.7</v>
      </c>
      <c r="M16" s="20">
        <v>1</v>
      </c>
      <c r="N16" s="20"/>
      <c r="O16" s="20">
        <v>-115</v>
      </c>
      <c r="P16" s="20" t="s">
        <v>46</v>
      </c>
      <c r="Q16" s="2">
        <v>5</v>
      </c>
      <c r="R16" s="36">
        <f t="shared" si="5"/>
        <v>475.32729065464872</v>
      </c>
      <c r="S16" s="34"/>
      <c r="T16" s="37"/>
      <c r="U16" s="2" t="s">
        <v>55</v>
      </c>
      <c r="V16" s="2" t="s">
        <v>73</v>
      </c>
      <c r="W16" s="58" t="s">
        <v>74</v>
      </c>
      <c r="X16" s="58" t="s">
        <v>49</v>
      </c>
      <c r="Y16" s="2">
        <v>1</v>
      </c>
      <c r="Z16" s="2" t="s">
        <v>57</v>
      </c>
      <c r="AA16" s="38"/>
      <c r="AB16" s="38"/>
      <c r="AC16" s="38"/>
      <c r="AD16" s="38"/>
      <c r="AE16" s="2" t="s">
        <v>49</v>
      </c>
      <c r="AF16" s="2" t="s">
        <v>49</v>
      </c>
      <c r="AH16" s="2" t="s">
        <v>49</v>
      </c>
      <c r="AI16" s="2" t="s">
        <v>49</v>
      </c>
      <c r="AJ16" s="2" t="s">
        <v>49</v>
      </c>
      <c r="AK16" s="2" t="s">
        <v>49</v>
      </c>
      <c r="AL16" s="39"/>
      <c r="AM16" s="39"/>
      <c r="AN16" s="39"/>
      <c r="AO16" s="39"/>
      <c r="AP16" s="39"/>
    </row>
    <row r="17" spans="1:42" ht="12" customHeight="1" x14ac:dyDescent="0.2">
      <c r="A17" s="34" t="s">
        <v>76</v>
      </c>
      <c r="B17" s="35">
        <v>0.59930555555555554</v>
      </c>
      <c r="C17" s="34">
        <v>14</v>
      </c>
      <c r="D17" s="34">
        <v>3</v>
      </c>
      <c r="E17" s="20" t="s">
        <v>79</v>
      </c>
      <c r="F17" s="20">
        <v>300</v>
      </c>
      <c r="G17" s="20">
        <v>331.4</v>
      </c>
      <c r="H17" s="34">
        <v>1</v>
      </c>
      <c r="I17" s="34"/>
      <c r="J17" s="34"/>
      <c r="K17" s="23">
        <f t="shared" si="4"/>
        <v>206.45277080334279</v>
      </c>
      <c r="L17" s="20">
        <v>0.7</v>
      </c>
      <c r="M17" s="37"/>
      <c r="N17" s="20"/>
      <c r="O17" s="2">
        <v>-120</v>
      </c>
      <c r="P17" s="20" t="s">
        <v>46</v>
      </c>
      <c r="Q17" s="2">
        <v>5</v>
      </c>
      <c r="R17" s="36">
        <f t="shared" si="5"/>
        <v>294.93252971906116</v>
      </c>
      <c r="S17" s="34"/>
      <c r="T17" s="37"/>
      <c r="U17" s="2" t="s">
        <v>55</v>
      </c>
      <c r="V17" s="2" t="s">
        <v>73</v>
      </c>
      <c r="W17" s="58" t="s">
        <v>74</v>
      </c>
      <c r="X17" s="58" t="s">
        <v>49</v>
      </c>
      <c r="Y17" s="2">
        <v>1</v>
      </c>
      <c r="Z17" s="2" t="s">
        <v>57</v>
      </c>
      <c r="AA17" s="38"/>
      <c r="AB17" s="38"/>
      <c r="AC17" s="38"/>
      <c r="AD17" s="38"/>
      <c r="AE17" s="2" t="s">
        <v>49</v>
      </c>
      <c r="AF17" s="2" t="s">
        <v>49</v>
      </c>
      <c r="AH17" s="2" t="s">
        <v>49</v>
      </c>
      <c r="AI17" s="2" t="s">
        <v>49</v>
      </c>
      <c r="AJ17" s="2" t="s">
        <v>49</v>
      </c>
      <c r="AK17" s="2" t="s">
        <v>49</v>
      </c>
      <c r="AL17" s="39"/>
      <c r="AM17" s="39"/>
      <c r="AN17" s="39"/>
      <c r="AO17" s="39"/>
      <c r="AP17" s="39"/>
    </row>
    <row r="18" spans="1:42" ht="12" customHeight="1" x14ac:dyDescent="0.2">
      <c r="A18" s="40" t="s">
        <v>76</v>
      </c>
      <c r="B18" s="41">
        <v>0.65902777777777777</v>
      </c>
      <c r="C18" s="40">
        <v>15</v>
      </c>
      <c r="D18" s="40">
        <v>4</v>
      </c>
      <c r="E18" s="43" t="s">
        <v>79</v>
      </c>
      <c r="F18" s="43">
        <v>400</v>
      </c>
      <c r="G18" s="43">
        <v>331.4</v>
      </c>
      <c r="H18" s="43">
        <v>1</v>
      </c>
      <c r="I18" s="47"/>
      <c r="J18" s="47"/>
      <c r="K18" s="44">
        <f t="shared" si="4"/>
        <v>206.45277080334279</v>
      </c>
      <c r="L18" s="43">
        <v>0.7</v>
      </c>
      <c r="M18" s="47"/>
      <c r="N18" s="43"/>
      <c r="O18" s="43">
        <v>-122</v>
      </c>
      <c r="P18" s="43" t="s">
        <v>46</v>
      </c>
      <c r="Q18" s="45">
        <v>5</v>
      </c>
      <c r="R18" s="46">
        <f t="shared" si="5"/>
        <v>294.93252971906116</v>
      </c>
      <c r="S18" s="40"/>
      <c r="T18" s="47"/>
      <c r="U18" s="45" t="s">
        <v>55</v>
      </c>
      <c r="V18" s="45" t="s">
        <v>73</v>
      </c>
      <c r="W18" s="57" t="s">
        <v>74</v>
      </c>
      <c r="X18" s="57" t="s">
        <v>49</v>
      </c>
      <c r="Y18" s="45">
        <v>1</v>
      </c>
      <c r="Z18" s="45" t="s">
        <v>57</v>
      </c>
      <c r="AA18" s="48"/>
      <c r="AB18" s="48"/>
      <c r="AC18" s="48"/>
      <c r="AD18" s="48"/>
      <c r="AE18" s="45" t="s">
        <v>49</v>
      </c>
      <c r="AF18" s="45" t="s">
        <v>49</v>
      </c>
      <c r="AG18" s="45"/>
      <c r="AH18" s="45" t="s">
        <v>49</v>
      </c>
      <c r="AI18" s="45" t="s">
        <v>49</v>
      </c>
      <c r="AJ18" s="45" t="s">
        <v>49</v>
      </c>
      <c r="AK18" s="45" t="s">
        <v>49</v>
      </c>
      <c r="AL18" s="49"/>
      <c r="AM18" s="49"/>
      <c r="AN18" s="49"/>
      <c r="AO18" s="49"/>
      <c r="AP18" s="49"/>
    </row>
    <row r="19" spans="1:42" ht="12" customHeight="1" x14ac:dyDescent="0.35">
      <c r="A19" s="97" t="s">
        <v>80</v>
      </c>
      <c r="B19" s="98"/>
      <c r="C19" s="98"/>
      <c r="D19" s="98"/>
      <c r="E19" s="98"/>
      <c r="F19" s="59"/>
      <c r="G19" s="59"/>
      <c r="H19" s="59"/>
      <c r="I19" s="60"/>
      <c r="J19" s="60"/>
      <c r="K19" s="61"/>
      <c r="L19" s="59"/>
      <c r="M19" s="60"/>
      <c r="N19" s="59"/>
      <c r="O19" s="59"/>
      <c r="P19" s="59"/>
      <c r="Q19" s="62"/>
      <c r="R19" s="63"/>
      <c r="S19" s="64"/>
      <c r="T19" s="60"/>
      <c r="U19" s="62"/>
      <c r="V19" s="62"/>
      <c r="W19" s="62"/>
      <c r="X19" s="62"/>
      <c r="Y19" s="62"/>
      <c r="Z19" s="62"/>
      <c r="AA19" s="65"/>
      <c r="AB19" s="65"/>
      <c r="AC19" s="65"/>
      <c r="AD19" s="65"/>
      <c r="AE19" s="62"/>
      <c r="AF19" s="62"/>
      <c r="AG19" s="62"/>
      <c r="AH19" s="62"/>
      <c r="AI19" s="62"/>
      <c r="AJ19" s="62"/>
      <c r="AK19" s="62"/>
      <c r="AL19" s="64"/>
      <c r="AM19" s="64"/>
      <c r="AN19" s="64"/>
      <c r="AO19" s="64"/>
      <c r="AP19" s="64"/>
    </row>
    <row r="20" spans="1:42" ht="12" customHeight="1" x14ac:dyDescent="0.2">
      <c r="A20" s="66" t="s">
        <v>81</v>
      </c>
      <c r="B20" s="67">
        <v>0.72638888888888886</v>
      </c>
      <c r="C20" s="66">
        <v>16</v>
      </c>
      <c r="D20" s="66">
        <v>4</v>
      </c>
      <c r="E20" s="68" t="s">
        <v>82</v>
      </c>
      <c r="F20" s="68">
        <v>550</v>
      </c>
      <c r="G20" s="68">
        <v>495.5</v>
      </c>
      <c r="H20" s="68">
        <v>1</v>
      </c>
      <c r="I20" s="69"/>
      <c r="J20" s="69"/>
      <c r="K20" s="70">
        <f t="shared" ref="K20:K57" si="6">G20*AVERAGE($J$4:$J$5)</f>
        <v>308.68240172919843</v>
      </c>
      <c r="L20" s="68">
        <v>0.7</v>
      </c>
      <c r="M20" s="68">
        <v>1.5</v>
      </c>
      <c r="N20" s="68">
        <v>5</v>
      </c>
      <c r="O20" s="68" t="s">
        <v>72</v>
      </c>
      <c r="P20" s="68" t="s">
        <v>46</v>
      </c>
      <c r="Q20" s="71">
        <v>5</v>
      </c>
      <c r="R20" s="72">
        <f t="shared" ref="R20:R57" si="7">(K20)/(L20*0.000000000001*1000000000000)</f>
        <v>440.97485961314067</v>
      </c>
      <c r="S20" s="66"/>
      <c r="T20" s="68" t="s">
        <v>83</v>
      </c>
      <c r="U20" s="71" t="s">
        <v>84</v>
      </c>
      <c r="V20" s="71" t="s">
        <v>85</v>
      </c>
      <c r="W20" s="71" t="s">
        <v>64</v>
      </c>
      <c r="X20" s="71">
        <v>500</v>
      </c>
      <c r="Y20" s="71">
        <v>1</v>
      </c>
      <c r="Z20" s="71" t="s">
        <v>57</v>
      </c>
      <c r="AA20" s="73"/>
      <c r="AB20" s="73"/>
      <c r="AC20" s="73"/>
      <c r="AD20" s="71" t="s">
        <v>86</v>
      </c>
      <c r="AE20" s="71">
        <v>970</v>
      </c>
      <c r="AF20" s="71">
        <v>554</v>
      </c>
      <c r="AG20" s="71">
        <f t="shared" ref="AG20:AG30" si="8">AE20-AF20</f>
        <v>416</v>
      </c>
      <c r="AH20" s="71">
        <v>200</v>
      </c>
      <c r="AI20" s="71">
        <v>480</v>
      </c>
      <c r="AJ20" s="71">
        <v>500</v>
      </c>
      <c r="AK20" s="71"/>
      <c r="AL20" s="74"/>
      <c r="AM20" s="74"/>
      <c r="AN20" s="74"/>
      <c r="AO20" s="74"/>
      <c r="AP20" s="74"/>
    </row>
    <row r="21" spans="1:42" ht="12" customHeight="1" x14ac:dyDescent="0.2">
      <c r="A21" s="50" t="s">
        <v>87</v>
      </c>
      <c r="B21" s="51">
        <v>0.4826388888888889</v>
      </c>
      <c r="C21" s="50">
        <v>17</v>
      </c>
      <c r="D21" s="50">
        <v>2</v>
      </c>
      <c r="E21" s="28"/>
      <c r="F21" s="28">
        <v>500</v>
      </c>
      <c r="G21" s="28">
        <v>511.6</v>
      </c>
      <c r="H21" s="28">
        <v>1</v>
      </c>
      <c r="I21" s="53"/>
      <c r="J21" s="53"/>
      <c r="K21" s="30">
        <f t="shared" si="6"/>
        <v>318.71224364209468</v>
      </c>
      <c r="L21" s="28">
        <v>0.7</v>
      </c>
      <c r="M21" s="53"/>
      <c r="N21" s="28">
        <v>5</v>
      </c>
      <c r="O21" s="28" t="s">
        <v>72</v>
      </c>
      <c r="P21" s="28" t="s">
        <v>46</v>
      </c>
      <c r="Q21" s="31">
        <v>5</v>
      </c>
      <c r="R21" s="52">
        <f t="shared" si="7"/>
        <v>455.30320520299244</v>
      </c>
      <c r="S21" s="50"/>
      <c r="T21" s="28" t="s">
        <v>88</v>
      </c>
      <c r="U21" s="31" t="s">
        <v>84</v>
      </c>
      <c r="V21" s="31" t="s">
        <v>85</v>
      </c>
      <c r="W21" s="31" t="s">
        <v>64</v>
      </c>
      <c r="X21" s="31">
        <v>500</v>
      </c>
      <c r="Y21" s="31">
        <v>1</v>
      </c>
      <c r="Z21" s="31" t="s">
        <v>57</v>
      </c>
      <c r="AA21" s="54"/>
      <c r="AB21" s="54"/>
      <c r="AC21" s="54"/>
      <c r="AD21" s="54"/>
      <c r="AE21" s="31">
        <v>124</v>
      </c>
      <c r="AF21" s="31">
        <v>79</v>
      </c>
      <c r="AG21" s="31">
        <f t="shared" si="8"/>
        <v>45</v>
      </c>
      <c r="AH21" s="31">
        <v>200</v>
      </c>
      <c r="AI21" s="31">
        <v>480</v>
      </c>
      <c r="AJ21" s="31">
        <v>500</v>
      </c>
      <c r="AK21" s="54"/>
      <c r="AL21" s="55"/>
      <c r="AM21" s="55"/>
      <c r="AN21" s="55"/>
      <c r="AO21" s="55"/>
      <c r="AP21" s="55"/>
    </row>
    <row r="22" spans="1:42" ht="12" customHeight="1" x14ac:dyDescent="0.2">
      <c r="A22" s="40" t="s">
        <v>87</v>
      </c>
      <c r="B22" s="41">
        <v>0.79305555555555551</v>
      </c>
      <c r="C22" s="40">
        <v>18</v>
      </c>
      <c r="D22" s="40">
        <v>15</v>
      </c>
      <c r="E22" s="43"/>
      <c r="F22" s="43">
        <v>400</v>
      </c>
      <c r="G22" s="43">
        <v>392</v>
      </c>
      <c r="H22" s="43">
        <v>1</v>
      </c>
      <c r="I22" s="47"/>
      <c r="J22" s="47"/>
      <c r="K22" s="44">
        <f t="shared" si="6"/>
        <v>244.20484657486534</v>
      </c>
      <c r="L22" s="43">
        <v>0.7</v>
      </c>
      <c r="M22" s="47"/>
      <c r="N22" s="43">
        <v>5</v>
      </c>
      <c r="O22" s="43" t="s">
        <v>72</v>
      </c>
      <c r="P22" s="43" t="s">
        <v>46</v>
      </c>
      <c r="Q22" s="45">
        <v>5</v>
      </c>
      <c r="R22" s="46">
        <f t="shared" si="7"/>
        <v>348.86406653552194</v>
      </c>
      <c r="S22" s="40"/>
      <c r="T22" s="47"/>
      <c r="U22" s="45" t="s">
        <v>84</v>
      </c>
      <c r="V22" s="45" t="s">
        <v>85</v>
      </c>
      <c r="W22" s="43" t="s">
        <v>64</v>
      </c>
      <c r="X22" s="43">
        <v>500</v>
      </c>
      <c r="Y22" s="45">
        <v>1</v>
      </c>
      <c r="Z22" s="45" t="s">
        <v>57</v>
      </c>
      <c r="AA22" s="48"/>
      <c r="AB22" s="48"/>
      <c r="AC22" s="48"/>
      <c r="AD22" s="48"/>
      <c r="AE22" s="45">
        <v>10</v>
      </c>
      <c r="AF22" s="45">
        <v>9</v>
      </c>
      <c r="AG22" s="45">
        <f t="shared" si="8"/>
        <v>1</v>
      </c>
      <c r="AH22" s="45">
        <v>200</v>
      </c>
      <c r="AI22" s="45">
        <v>480</v>
      </c>
      <c r="AJ22" s="45">
        <v>500</v>
      </c>
      <c r="AK22" s="48"/>
      <c r="AL22" s="49"/>
      <c r="AM22" s="49"/>
      <c r="AN22" s="49"/>
      <c r="AO22" s="49"/>
      <c r="AP22" s="49"/>
    </row>
    <row r="23" spans="1:42" ht="12" customHeight="1" x14ac:dyDescent="0.2">
      <c r="A23" s="50" t="s">
        <v>89</v>
      </c>
      <c r="B23" s="51">
        <v>0.44930555555555557</v>
      </c>
      <c r="C23" s="50">
        <v>19</v>
      </c>
      <c r="D23" s="50">
        <v>1</v>
      </c>
      <c r="E23" s="28"/>
      <c r="F23" s="28">
        <v>400</v>
      </c>
      <c r="G23" s="28">
        <v>524.4</v>
      </c>
      <c r="H23" s="28">
        <v>1</v>
      </c>
      <c r="I23" s="53"/>
      <c r="J23" s="53"/>
      <c r="K23" s="30">
        <f t="shared" si="6"/>
        <v>326.68627944862089</v>
      </c>
      <c r="L23" s="28">
        <v>0.7</v>
      </c>
      <c r="M23" s="28">
        <v>0.96599999999999997</v>
      </c>
      <c r="N23" s="28">
        <v>5</v>
      </c>
      <c r="O23" s="28" t="s">
        <v>72</v>
      </c>
      <c r="P23" s="28" t="s">
        <v>46</v>
      </c>
      <c r="Q23" s="28">
        <v>5</v>
      </c>
      <c r="R23" s="36">
        <f t="shared" si="7"/>
        <v>466.69468492660133</v>
      </c>
      <c r="S23" s="50"/>
      <c r="T23" s="28" t="s">
        <v>90</v>
      </c>
      <c r="U23" s="31" t="s">
        <v>84</v>
      </c>
      <c r="V23" s="31" t="s">
        <v>85</v>
      </c>
      <c r="W23" s="28" t="s">
        <v>64</v>
      </c>
      <c r="X23" s="28">
        <v>1000</v>
      </c>
      <c r="Y23" s="31">
        <v>1</v>
      </c>
      <c r="Z23" s="31" t="s">
        <v>57</v>
      </c>
      <c r="AA23" s="54"/>
      <c r="AB23" s="54"/>
      <c r="AC23" s="54"/>
      <c r="AD23" s="54"/>
      <c r="AE23" s="31">
        <v>38</v>
      </c>
      <c r="AF23" s="31">
        <v>29</v>
      </c>
      <c r="AG23" s="31">
        <f t="shared" si="8"/>
        <v>9</v>
      </c>
      <c r="AH23" s="31">
        <v>200</v>
      </c>
      <c r="AI23" s="31">
        <v>480</v>
      </c>
      <c r="AJ23" s="31">
        <v>500</v>
      </c>
      <c r="AK23" s="54"/>
      <c r="AL23" s="55"/>
      <c r="AM23" s="55"/>
      <c r="AN23" s="55"/>
      <c r="AO23" s="55"/>
      <c r="AP23" s="55"/>
    </row>
    <row r="24" spans="1:42" ht="12" customHeight="1" x14ac:dyDescent="0.2">
      <c r="A24" s="40" t="s">
        <v>89</v>
      </c>
      <c r="B24" s="41">
        <v>0.50555555555555554</v>
      </c>
      <c r="C24" s="40">
        <v>20</v>
      </c>
      <c r="D24" s="40">
        <v>4</v>
      </c>
      <c r="E24" s="43"/>
      <c r="F24" s="43">
        <v>500</v>
      </c>
      <c r="G24" s="43">
        <v>411</v>
      </c>
      <c r="H24" s="43">
        <v>1</v>
      </c>
      <c r="I24" s="47"/>
      <c r="J24" s="47"/>
      <c r="K24" s="44">
        <f t="shared" si="6"/>
        <v>256.04130597517769</v>
      </c>
      <c r="L24" s="43">
        <v>0.7</v>
      </c>
      <c r="M24" s="43">
        <v>0.88800000000000001</v>
      </c>
      <c r="N24" s="43">
        <v>5</v>
      </c>
      <c r="O24" s="43" t="s">
        <v>72</v>
      </c>
      <c r="P24" s="43" t="s">
        <v>46</v>
      </c>
      <c r="Q24" s="43">
        <v>5</v>
      </c>
      <c r="R24" s="46">
        <f t="shared" si="7"/>
        <v>365.77329425025385</v>
      </c>
      <c r="S24" s="40"/>
      <c r="T24" s="43" t="s">
        <v>90</v>
      </c>
      <c r="U24" s="43" t="s">
        <v>84</v>
      </c>
      <c r="V24" s="43" t="s">
        <v>85</v>
      </c>
      <c r="W24" s="43" t="s">
        <v>64</v>
      </c>
      <c r="X24" s="43">
        <v>1000</v>
      </c>
      <c r="Y24" s="45">
        <v>2</v>
      </c>
      <c r="Z24" s="45" t="s">
        <v>57</v>
      </c>
      <c r="AA24" s="48"/>
      <c r="AB24" s="48"/>
      <c r="AC24" s="48"/>
      <c r="AD24" s="48"/>
      <c r="AE24" s="45">
        <v>351</v>
      </c>
      <c r="AF24" s="45">
        <v>206</v>
      </c>
      <c r="AG24" s="45">
        <f t="shared" si="8"/>
        <v>145</v>
      </c>
      <c r="AH24" s="45">
        <v>200</v>
      </c>
      <c r="AI24" s="45">
        <v>480</v>
      </c>
      <c r="AJ24" s="45">
        <v>500</v>
      </c>
      <c r="AK24" s="48"/>
      <c r="AL24" s="49"/>
      <c r="AM24" s="49"/>
      <c r="AN24" s="49"/>
      <c r="AO24" s="49"/>
      <c r="AP24" s="49"/>
    </row>
    <row r="25" spans="1:42" ht="12" customHeight="1" x14ac:dyDescent="0.2">
      <c r="A25" s="50" t="s">
        <v>91</v>
      </c>
      <c r="B25" s="51">
        <v>0.44236111111111109</v>
      </c>
      <c r="C25" s="50">
        <v>21</v>
      </c>
      <c r="D25" s="50">
        <v>1</v>
      </c>
      <c r="E25" s="28"/>
      <c r="F25" s="28">
        <v>600</v>
      </c>
      <c r="G25" s="28">
        <v>501.9</v>
      </c>
      <c r="H25" s="28">
        <v>1</v>
      </c>
      <c r="I25" s="53"/>
      <c r="J25" s="53"/>
      <c r="K25" s="30">
        <f t="shared" si="6"/>
        <v>312.66941963246154</v>
      </c>
      <c r="L25" s="28">
        <v>0.7</v>
      </c>
      <c r="M25" s="53"/>
      <c r="N25" s="28">
        <v>5</v>
      </c>
      <c r="O25" s="28" t="s">
        <v>72</v>
      </c>
      <c r="P25" s="28" t="s">
        <v>46</v>
      </c>
      <c r="Q25" s="28">
        <v>5</v>
      </c>
      <c r="R25" s="36">
        <f t="shared" si="7"/>
        <v>446.67059947494511</v>
      </c>
      <c r="S25" s="50"/>
      <c r="T25" s="53"/>
      <c r="U25" s="28" t="s">
        <v>84</v>
      </c>
      <c r="V25" s="28" t="s">
        <v>85</v>
      </c>
      <c r="W25" s="28" t="s">
        <v>64</v>
      </c>
      <c r="X25" s="28">
        <v>1000</v>
      </c>
      <c r="Y25" s="31">
        <v>2</v>
      </c>
      <c r="Z25" s="31" t="s">
        <v>92</v>
      </c>
      <c r="AA25" s="54"/>
      <c r="AB25" s="54"/>
      <c r="AC25" s="54"/>
      <c r="AD25" s="54"/>
      <c r="AE25" s="31">
        <v>1009</v>
      </c>
      <c r="AF25" s="31">
        <v>571</v>
      </c>
      <c r="AG25" s="54">
        <f t="shared" si="8"/>
        <v>438</v>
      </c>
      <c r="AH25" s="75">
        <v>200</v>
      </c>
      <c r="AI25" s="75">
        <v>480</v>
      </c>
      <c r="AJ25" s="75">
        <v>500</v>
      </c>
      <c r="AK25" s="54"/>
      <c r="AL25" s="55"/>
      <c r="AM25" s="55"/>
      <c r="AN25" s="55"/>
      <c r="AO25" s="55"/>
      <c r="AP25" s="55"/>
    </row>
    <row r="26" spans="1:42" ht="12" customHeight="1" x14ac:dyDescent="0.2">
      <c r="A26" s="34" t="s">
        <v>91</v>
      </c>
      <c r="B26" s="35">
        <v>0.49652777777777779</v>
      </c>
      <c r="C26" s="34">
        <v>22</v>
      </c>
      <c r="D26" s="34">
        <v>3</v>
      </c>
      <c r="E26" s="20"/>
      <c r="F26" s="20">
        <v>600</v>
      </c>
      <c r="G26" s="20">
        <v>582</v>
      </c>
      <c r="H26" s="20">
        <v>1</v>
      </c>
      <c r="I26" s="20"/>
      <c r="J26" s="37"/>
      <c r="K26" s="23">
        <f t="shared" si="6"/>
        <v>362.56944057798887</v>
      </c>
      <c r="L26" s="20">
        <v>0.7</v>
      </c>
      <c r="M26" s="37"/>
      <c r="N26" s="20">
        <v>5</v>
      </c>
      <c r="O26" s="20" t="s">
        <v>72</v>
      </c>
      <c r="P26" s="20" t="s">
        <v>46</v>
      </c>
      <c r="Q26" s="20">
        <v>5</v>
      </c>
      <c r="R26" s="36">
        <f t="shared" si="7"/>
        <v>517.95634368284129</v>
      </c>
      <c r="S26" s="34"/>
      <c r="T26" s="37"/>
      <c r="U26" s="20" t="s">
        <v>84</v>
      </c>
      <c r="V26" s="20" t="s">
        <v>85</v>
      </c>
      <c r="W26" s="20" t="s">
        <v>64</v>
      </c>
      <c r="X26" s="20">
        <v>1000</v>
      </c>
      <c r="Y26" s="2">
        <v>1</v>
      </c>
      <c r="Z26" s="2" t="s">
        <v>93</v>
      </c>
      <c r="AA26" s="38"/>
      <c r="AB26" s="38"/>
      <c r="AC26" s="38"/>
      <c r="AD26" s="38"/>
      <c r="AE26" s="2">
        <v>325</v>
      </c>
      <c r="AF26" s="2">
        <v>192</v>
      </c>
      <c r="AG26" s="38">
        <f t="shared" si="8"/>
        <v>133</v>
      </c>
      <c r="AH26" s="2">
        <v>200</v>
      </c>
      <c r="AI26" s="2">
        <v>480</v>
      </c>
      <c r="AJ26" s="2">
        <v>500</v>
      </c>
      <c r="AK26" s="38"/>
      <c r="AL26" s="39"/>
      <c r="AM26" s="39"/>
      <c r="AN26" s="39"/>
      <c r="AO26" s="39"/>
      <c r="AP26" s="39"/>
    </row>
    <row r="27" spans="1:42" ht="12" customHeight="1" x14ac:dyDescent="0.2">
      <c r="A27" s="34" t="s">
        <v>91</v>
      </c>
      <c r="B27" s="35">
        <v>0.75763888888888886</v>
      </c>
      <c r="C27" s="34">
        <v>23</v>
      </c>
      <c r="D27" s="34">
        <v>7</v>
      </c>
      <c r="E27" s="20"/>
      <c r="F27" s="20">
        <v>600</v>
      </c>
      <c r="G27" s="20">
        <v>550</v>
      </c>
      <c r="H27" s="20">
        <v>1</v>
      </c>
      <c r="I27" s="37"/>
      <c r="J27" s="37"/>
      <c r="K27" s="23">
        <f t="shared" si="6"/>
        <v>342.63435106167333</v>
      </c>
      <c r="L27" s="20">
        <v>0.7</v>
      </c>
      <c r="M27" s="37"/>
      <c r="N27" s="20">
        <v>5</v>
      </c>
      <c r="O27" s="20" t="s">
        <v>72</v>
      </c>
      <c r="P27" s="20" t="s">
        <v>46</v>
      </c>
      <c r="Q27" s="20">
        <v>5</v>
      </c>
      <c r="R27" s="36">
        <f t="shared" si="7"/>
        <v>489.47764437381909</v>
      </c>
      <c r="S27" s="34"/>
      <c r="T27" s="37"/>
      <c r="U27" s="20" t="s">
        <v>84</v>
      </c>
      <c r="V27" s="20" t="s">
        <v>94</v>
      </c>
      <c r="W27" s="20" t="s">
        <v>95</v>
      </c>
      <c r="X27" s="20">
        <v>500</v>
      </c>
      <c r="Y27" s="2">
        <v>1</v>
      </c>
      <c r="Z27" s="2" t="s">
        <v>92</v>
      </c>
      <c r="AA27" s="38"/>
      <c r="AB27" s="38"/>
      <c r="AC27" s="38"/>
      <c r="AD27" s="38"/>
      <c r="AE27" s="2">
        <v>1003</v>
      </c>
      <c r="AF27" s="2">
        <v>568</v>
      </c>
      <c r="AG27" s="38">
        <f t="shared" si="8"/>
        <v>435</v>
      </c>
      <c r="AH27" s="2">
        <v>200</v>
      </c>
      <c r="AI27" s="2">
        <v>480</v>
      </c>
      <c r="AJ27" s="2">
        <v>500</v>
      </c>
      <c r="AK27" s="38"/>
      <c r="AL27" s="39"/>
      <c r="AM27" s="39"/>
      <c r="AN27" s="39"/>
      <c r="AO27" s="39"/>
      <c r="AP27" s="39"/>
    </row>
    <row r="28" spans="1:42" ht="12" customHeight="1" x14ac:dyDescent="0.2">
      <c r="A28" s="40" t="s">
        <v>91</v>
      </c>
      <c r="B28" s="41">
        <v>0.81597222222222221</v>
      </c>
      <c r="C28" s="40">
        <v>24</v>
      </c>
      <c r="D28" s="40">
        <v>10</v>
      </c>
      <c r="E28" s="43"/>
      <c r="F28" s="43">
        <v>600</v>
      </c>
      <c r="G28" s="43">
        <v>537.29999999999995</v>
      </c>
      <c r="H28" s="43">
        <v>1</v>
      </c>
      <c r="I28" s="47"/>
      <c r="J28" s="47"/>
      <c r="K28" s="44">
        <f t="shared" si="6"/>
        <v>334.72261240988558</v>
      </c>
      <c r="L28" s="43">
        <v>0.7</v>
      </c>
      <c r="M28" s="47"/>
      <c r="N28" s="43">
        <v>5</v>
      </c>
      <c r="O28" s="43" t="s">
        <v>72</v>
      </c>
      <c r="P28" s="43" t="s">
        <v>46</v>
      </c>
      <c r="Q28" s="43">
        <v>5</v>
      </c>
      <c r="R28" s="46">
        <f t="shared" si="7"/>
        <v>478.17516058555088</v>
      </c>
      <c r="S28" s="40"/>
      <c r="T28" s="47"/>
      <c r="U28" s="43" t="s">
        <v>84</v>
      </c>
      <c r="V28" s="43" t="s">
        <v>96</v>
      </c>
      <c r="W28" s="43" t="s">
        <v>95</v>
      </c>
      <c r="X28" s="43">
        <v>500</v>
      </c>
      <c r="Y28" s="45">
        <v>2</v>
      </c>
      <c r="Z28" s="45" t="s">
        <v>93</v>
      </c>
      <c r="AA28" s="48"/>
      <c r="AB28" s="48"/>
      <c r="AC28" s="48"/>
      <c r="AD28" s="48"/>
      <c r="AE28" s="45">
        <v>1010</v>
      </c>
      <c r="AF28" s="45">
        <v>572</v>
      </c>
      <c r="AG28" s="48">
        <f t="shared" si="8"/>
        <v>438</v>
      </c>
      <c r="AH28" s="45">
        <v>200</v>
      </c>
      <c r="AI28" s="45">
        <v>480</v>
      </c>
      <c r="AJ28" s="45">
        <v>500</v>
      </c>
      <c r="AK28" s="48"/>
      <c r="AL28" s="49"/>
      <c r="AM28" s="49"/>
      <c r="AN28" s="49"/>
      <c r="AO28" s="49"/>
      <c r="AP28" s="49"/>
    </row>
    <row r="29" spans="1:42" ht="12" customHeight="1" x14ac:dyDescent="0.2">
      <c r="A29" s="50" t="s">
        <v>97</v>
      </c>
      <c r="B29" s="51">
        <v>0.41249999999999998</v>
      </c>
      <c r="C29" s="50">
        <v>25</v>
      </c>
      <c r="D29" s="50">
        <v>1</v>
      </c>
      <c r="E29" s="28"/>
      <c r="F29" s="28">
        <v>600</v>
      </c>
      <c r="G29" s="28">
        <v>685.3</v>
      </c>
      <c r="H29" s="28">
        <v>1</v>
      </c>
      <c r="I29" s="53"/>
      <c r="J29" s="53"/>
      <c r="K29" s="30">
        <f t="shared" si="6"/>
        <v>426.92240142284493</v>
      </c>
      <c r="L29" s="28">
        <v>0.7</v>
      </c>
      <c r="M29" s="28">
        <v>1.1000000000000001</v>
      </c>
      <c r="N29" s="28">
        <v>5</v>
      </c>
      <c r="O29" s="28" t="s">
        <v>72</v>
      </c>
      <c r="P29" s="28" t="s">
        <v>46</v>
      </c>
      <c r="Q29" s="28">
        <v>5</v>
      </c>
      <c r="R29" s="52">
        <f t="shared" si="7"/>
        <v>609.88914488977855</v>
      </c>
      <c r="S29" s="50"/>
      <c r="T29" s="53"/>
      <c r="U29" s="28" t="s">
        <v>84</v>
      </c>
      <c r="V29" s="28" t="s">
        <v>94</v>
      </c>
      <c r="W29" s="28" t="s">
        <v>95</v>
      </c>
      <c r="X29" s="28">
        <v>500</v>
      </c>
      <c r="Y29" s="31">
        <v>1</v>
      </c>
      <c r="Z29" s="31" t="s">
        <v>92</v>
      </c>
      <c r="AA29" s="54"/>
      <c r="AB29" s="54"/>
      <c r="AC29" s="54"/>
      <c r="AD29" s="54"/>
      <c r="AE29" s="31">
        <v>502</v>
      </c>
      <c r="AF29" s="31">
        <v>289</v>
      </c>
      <c r="AG29" s="54">
        <f t="shared" si="8"/>
        <v>213</v>
      </c>
      <c r="AH29" s="31">
        <v>200</v>
      </c>
      <c r="AI29" s="31">
        <v>480</v>
      </c>
      <c r="AJ29" s="31">
        <v>500</v>
      </c>
      <c r="AK29" s="54"/>
      <c r="AL29" s="55"/>
      <c r="AM29" s="55"/>
      <c r="AN29" s="55"/>
      <c r="AO29" s="55"/>
      <c r="AP29" s="55"/>
    </row>
    <row r="30" spans="1:42" ht="12" customHeight="1" x14ac:dyDescent="0.2">
      <c r="A30" s="34" t="s">
        <v>97</v>
      </c>
      <c r="B30" s="35">
        <v>0.43819444444444444</v>
      </c>
      <c r="C30" s="34">
        <v>26</v>
      </c>
      <c r="D30" s="34">
        <v>2</v>
      </c>
      <c r="E30" s="20"/>
      <c r="F30" s="20">
        <v>600</v>
      </c>
      <c r="G30" s="20">
        <v>608.1</v>
      </c>
      <c r="H30" s="20">
        <v>1</v>
      </c>
      <c r="I30" s="37"/>
      <c r="J30" s="37"/>
      <c r="K30" s="23">
        <f t="shared" si="6"/>
        <v>378.82899796473373</v>
      </c>
      <c r="L30" s="20">
        <v>0.7</v>
      </c>
      <c r="M30" s="20">
        <v>1.2</v>
      </c>
      <c r="N30" s="20">
        <v>5</v>
      </c>
      <c r="O30" s="20" t="s">
        <v>72</v>
      </c>
      <c r="P30" s="20" t="s">
        <v>46</v>
      </c>
      <c r="Q30" s="20">
        <v>5</v>
      </c>
      <c r="R30" s="36">
        <f t="shared" si="7"/>
        <v>541.18428280676255</v>
      </c>
      <c r="S30" s="34"/>
      <c r="T30" s="37"/>
      <c r="U30" s="20" t="s">
        <v>84</v>
      </c>
      <c r="V30" s="20" t="s">
        <v>96</v>
      </c>
      <c r="W30" s="20" t="s">
        <v>95</v>
      </c>
      <c r="X30" s="20">
        <v>500</v>
      </c>
      <c r="Y30" s="2">
        <v>2</v>
      </c>
      <c r="Z30" s="2" t="s">
        <v>92</v>
      </c>
      <c r="AA30" s="38"/>
      <c r="AB30" s="38"/>
      <c r="AC30" s="38"/>
      <c r="AD30" s="38"/>
      <c r="AE30" s="2">
        <v>500</v>
      </c>
      <c r="AF30" s="2">
        <v>288</v>
      </c>
      <c r="AG30" s="38">
        <f t="shared" si="8"/>
        <v>212</v>
      </c>
      <c r="AH30" s="2">
        <v>200</v>
      </c>
      <c r="AI30" s="2">
        <v>480</v>
      </c>
      <c r="AJ30" s="2">
        <v>500</v>
      </c>
      <c r="AK30" s="38"/>
      <c r="AL30" s="39"/>
      <c r="AM30" s="39"/>
      <c r="AN30" s="39"/>
      <c r="AO30" s="39"/>
      <c r="AP30" s="39"/>
    </row>
    <row r="31" spans="1:42" ht="12" customHeight="1" x14ac:dyDescent="0.2">
      <c r="A31" s="34" t="s">
        <v>97</v>
      </c>
      <c r="B31" s="35">
        <v>0.6479166666666667</v>
      </c>
      <c r="C31" s="34">
        <v>27</v>
      </c>
      <c r="D31" s="34">
        <v>9</v>
      </c>
      <c r="F31" s="34">
        <v>600</v>
      </c>
      <c r="G31" s="34">
        <v>633.79999999999995</v>
      </c>
      <c r="H31" s="34">
        <v>1</v>
      </c>
      <c r="I31" s="34"/>
      <c r="J31" s="34"/>
      <c r="K31" s="23">
        <f t="shared" si="6"/>
        <v>394.83936673252464</v>
      </c>
      <c r="L31" s="34">
        <v>0.7</v>
      </c>
      <c r="M31" s="34"/>
      <c r="N31" s="34">
        <v>5</v>
      </c>
      <c r="O31" s="34" t="s">
        <v>72</v>
      </c>
      <c r="P31" s="34" t="s">
        <v>46</v>
      </c>
      <c r="Q31" s="34">
        <v>5</v>
      </c>
      <c r="R31" s="36">
        <f t="shared" si="7"/>
        <v>564.05623818932099</v>
      </c>
      <c r="S31" s="34"/>
      <c r="T31" s="34"/>
      <c r="U31" s="34" t="s">
        <v>84</v>
      </c>
      <c r="V31" s="20" t="s">
        <v>94</v>
      </c>
      <c r="W31" s="34" t="s">
        <v>95</v>
      </c>
      <c r="X31" s="34">
        <v>500</v>
      </c>
      <c r="Y31" s="34">
        <v>1</v>
      </c>
      <c r="Z31" s="34" t="s">
        <v>92</v>
      </c>
      <c r="AA31" s="34"/>
      <c r="AB31" s="34"/>
      <c r="AC31" s="34"/>
      <c r="AD31" s="34" t="s">
        <v>98</v>
      </c>
      <c r="AE31" s="2">
        <v>258</v>
      </c>
      <c r="AF31" s="2" t="s">
        <v>99</v>
      </c>
      <c r="AG31" s="38"/>
      <c r="AH31" s="2">
        <v>200</v>
      </c>
      <c r="AI31" s="2">
        <v>480</v>
      </c>
      <c r="AJ31" s="38"/>
      <c r="AK31" s="38"/>
      <c r="AL31" s="39"/>
      <c r="AM31" s="39"/>
      <c r="AN31" s="39"/>
      <c r="AO31" s="39"/>
      <c r="AP31" s="39"/>
    </row>
    <row r="32" spans="1:42" ht="12" customHeight="1" x14ac:dyDescent="0.2">
      <c r="A32" s="40" t="s">
        <v>97</v>
      </c>
      <c r="B32" s="41">
        <v>0.67708333333333337</v>
      </c>
      <c r="C32" s="40">
        <v>28</v>
      </c>
      <c r="D32" s="40">
        <v>10</v>
      </c>
      <c r="E32" s="47"/>
      <c r="F32" s="40">
        <v>600</v>
      </c>
      <c r="G32" s="40">
        <v>617.70000000000005</v>
      </c>
      <c r="H32" s="40">
        <v>1</v>
      </c>
      <c r="I32" s="40"/>
      <c r="J32" s="40"/>
      <c r="K32" s="44">
        <f t="shared" si="6"/>
        <v>384.80952481962845</v>
      </c>
      <c r="L32" s="40">
        <v>0.7</v>
      </c>
      <c r="M32" s="40"/>
      <c r="N32" s="40">
        <v>5</v>
      </c>
      <c r="O32" s="40" t="s">
        <v>72</v>
      </c>
      <c r="P32" s="40" t="s">
        <v>46</v>
      </c>
      <c r="Q32" s="40">
        <v>5</v>
      </c>
      <c r="R32" s="46">
        <f t="shared" si="7"/>
        <v>549.72789259946921</v>
      </c>
      <c r="S32" s="40"/>
      <c r="T32" s="40"/>
      <c r="U32" s="40" t="s">
        <v>84</v>
      </c>
      <c r="V32" s="43" t="s">
        <v>96</v>
      </c>
      <c r="W32" s="40" t="s">
        <v>95</v>
      </c>
      <c r="X32" s="40">
        <v>500</v>
      </c>
      <c r="Y32" s="40">
        <v>2</v>
      </c>
      <c r="Z32" s="40" t="s">
        <v>92</v>
      </c>
      <c r="AA32" s="40"/>
      <c r="AB32" s="40"/>
      <c r="AC32" s="40"/>
      <c r="AD32" s="40" t="s">
        <v>98</v>
      </c>
      <c r="AE32" s="45">
        <v>258</v>
      </c>
      <c r="AF32" s="45">
        <v>155</v>
      </c>
      <c r="AG32" s="48">
        <f t="shared" ref="AG32:AG57" si="9">AE32-AF32</f>
        <v>103</v>
      </c>
      <c r="AH32" s="45">
        <v>200</v>
      </c>
      <c r="AI32" s="45">
        <v>480</v>
      </c>
      <c r="AJ32" s="48"/>
      <c r="AK32" s="48"/>
      <c r="AL32" s="49"/>
      <c r="AM32" s="49"/>
      <c r="AN32" s="49"/>
      <c r="AO32" s="49"/>
      <c r="AP32" s="49"/>
    </row>
    <row r="33" spans="1:42" ht="12" customHeight="1" x14ac:dyDescent="0.2">
      <c r="A33" s="76">
        <v>42371</v>
      </c>
      <c r="B33" s="35">
        <v>0.62013888888888891</v>
      </c>
      <c r="C33" s="34">
        <v>29</v>
      </c>
      <c r="D33" s="34">
        <v>6</v>
      </c>
      <c r="F33" s="34">
        <v>600</v>
      </c>
      <c r="G33" s="34">
        <v>424.7</v>
      </c>
      <c r="H33" s="34"/>
      <c r="I33" s="34"/>
      <c r="J33" s="34"/>
      <c r="K33" s="77">
        <f t="shared" si="6"/>
        <v>264.57601617435029</v>
      </c>
      <c r="L33" s="34">
        <v>0.7</v>
      </c>
      <c r="M33" s="34"/>
      <c r="N33" s="34">
        <v>5</v>
      </c>
      <c r="O33" s="34" t="s">
        <v>72</v>
      </c>
      <c r="P33" s="40" t="s">
        <v>46</v>
      </c>
      <c r="Q33" s="34">
        <v>5</v>
      </c>
      <c r="R33" s="36">
        <f t="shared" si="7"/>
        <v>377.965737391929</v>
      </c>
      <c r="S33" s="34"/>
      <c r="T33" s="34"/>
      <c r="U33" s="34" t="s">
        <v>84</v>
      </c>
      <c r="V33" s="34" t="s">
        <v>85</v>
      </c>
      <c r="W33" s="34" t="s">
        <v>95</v>
      </c>
      <c r="X33" s="34">
        <v>500</v>
      </c>
      <c r="Y33" s="34">
        <v>2</v>
      </c>
      <c r="Z33" s="34" t="s">
        <v>92</v>
      </c>
      <c r="AA33" s="34"/>
      <c r="AB33" s="34"/>
      <c r="AC33" s="34"/>
      <c r="AD33" s="34" t="s">
        <v>100</v>
      </c>
      <c r="AE33" s="2">
        <v>122</v>
      </c>
      <c r="AF33" s="2">
        <v>78</v>
      </c>
      <c r="AG33" s="38">
        <f t="shared" si="9"/>
        <v>44</v>
      </c>
      <c r="AH33" s="2">
        <v>200</v>
      </c>
      <c r="AI33" s="2">
        <v>480</v>
      </c>
      <c r="AJ33" s="38"/>
      <c r="AK33" s="38"/>
      <c r="AL33" s="39"/>
      <c r="AM33" s="39"/>
      <c r="AN33" s="39"/>
      <c r="AO33" s="39"/>
      <c r="AP33" s="39" t="s">
        <v>101</v>
      </c>
    </row>
    <row r="34" spans="1:42" ht="12" customHeight="1" x14ac:dyDescent="0.2">
      <c r="A34" s="78">
        <v>42371</v>
      </c>
      <c r="B34" s="41">
        <v>0.68055555555555558</v>
      </c>
      <c r="C34" s="40">
        <v>30</v>
      </c>
      <c r="D34" s="40">
        <v>8</v>
      </c>
      <c r="E34" s="47"/>
      <c r="F34" s="40">
        <v>600</v>
      </c>
      <c r="G34" s="40">
        <v>469.7</v>
      </c>
      <c r="H34" s="40"/>
      <c r="I34" s="40"/>
      <c r="J34" s="40"/>
      <c r="K34" s="79">
        <f t="shared" si="6"/>
        <v>292.60973580666899</v>
      </c>
      <c r="L34" s="40">
        <v>0.7</v>
      </c>
      <c r="M34" s="40"/>
      <c r="N34" s="40">
        <v>5</v>
      </c>
      <c r="O34" s="40" t="s">
        <v>72</v>
      </c>
      <c r="P34" s="40" t="s">
        <v>46</v>
      </c>
      <c r="Q34" s="40">
        <v>5</v>
      </c>
      <c r="R34" s="46">
        <f t="shared" si="7"/>
        <v>418.01390829524144</v>
      </c>
      <c r="S34" s="40"/>
      <c r="T34" s="40"/>
      <c r="U34" s="40" t="s">
        <v>84</v>
      </c>
      <c r="V34" s="40"/>
      <c r="W34" s="40"/>
      <c r="X34" s="40">
        <v>500</v>
      </c>
      <c r="Y34" s="40">
        <v>1</v>
      </c>
      <c r="Z34" s="40" t="s">
        <v>92</v>
      </c>
      <c r="AA34" s="40"/>
      <c r="AB34" s="40"/>
      <c r="AC34" s="40"/>
      <c r="AD34" s="40"/>
      <c r="AE34" s="45">
        <v>132</v>
      </c>
      <c r="AF34" s="45">
        <v>84</v>
      </c>
      <c r="AG34" s="48">
        <f t="shared" si="9"/>
        <v>48</v>
      </c>
      <c r="AH34" s="45">
        <v>200</v>
      </c>
      <c r="AI34" s="45">
        <v>480</v>
      </c>
      <c r="AJ34" s="48"/>
      <c r="AK34" s="48"/>
      <c r="AL34" s="40" t="s">
        <v>102</v>
      </c>
      <c r="AM34" s="34" t="s">
        <v>103</v>
      </c>
      <c r="AN34" s="40" t="s">
        <v>104</v>
      </c>
      <c r="AO34" s="34" t="s">
        <v>105</v>
      </c>
      <c r="AP34" s="40" t="s">
        <v>190</v>
      </c>
    </row>
    <row r="35" spans="1:42" ht="12" customHeight="1" x14ac:dyDescent="0.2">
      <c r="A35" s="76">
        <v>42402</v>
      </c>
      <c r="B35" s="35">
        <v>0.40138888888888891</v>
      </c>
      <c r="C35" s="34">
        <v>31</v>
      </c>
      <c r="D35" s="34">
        <v>1</v>
      </c>
      <c r="E35" s="20" t="s">
        <v>106</v>
      </c>
      <c r="F35" s="34">
        <v>600</v>
      </c>
      <c r="G35" s="34">
        <v>444</v>
      </c>
      <c r="H35" s="34">
        <v>1</v>
      </c>
      <c r="I35" s="34"/>
      <c r="J35" s="34"/>
      <c r="K35" s="77">
        <f t="shared" si="6"/>
        <v>276.59936703887809</v>
      </c>
      <c r="L35" s="34">
        <v>0.7</v>
      </c>
      <c r="M35" s="34"/>
      <c r="N35" s="34">
        <v>5</v>
      </c>
      <c r="O35" s="34" t="s">
        <v>72</v>
      </c>
      <c r="P35" s="40" t="s">
        <v>46</v>
      </c>
      <c r="Q35" s="34">
        <v>5</v>
      </c>
      <c r="R35" s="36">
        <f t="shared" si="7"/>
        <v>395.141952912683</v>
      </c>
      <c r="S35" s="34"/>
      <c r="T35" s="34"/>
      <c r="U35" s="34" t="s">
        <v>84</v>
      </c>
      <c r="V35" s="34" t="s">
        <v>85</v>
      </c>
      <c r="W35" s="34" t="s">
        <v>107</v>
      </c>
      <c r="X35" s="34">
        <v>500</v>
      </c>
      <c r="Y35" s="34">
        <v>1</v>
      </c>
      <c r="Z35" s="34" t="s">
        <v>92</v>
      </c>
      <c r="AA35" s="34"/>
      <c r="AB35" s="34"/>
      <c r="AC35" s="34"/>
      <c r="AD35" s="34" t="s">
        <v>108</v>
      </c>
      <c r="AE35" s="2">
        <v>794</v>
      </c>
      <c r="AF35" s="2">
        <v>450</v>
      </c>
      <c r="AG35" s="38">
        <f t="shared" si="9"/>
        <v>344</v>
      </c>
      <c r="AH35" s="2">
        <v>200</v>
      </c>
      <c r="AI35" s="2">
        <v>480</v>
      </c>
      <c r="AJ35" s="38"/>
      <c r="AK35" s="38"/>
      <c r="AL35" s="34"/>
      <c r="AM35" s="50" t="s">
        <v>109</v>
      </c>
      <c r="AN35" s="34"/>
      <c r="AO35" s="50" t="s">
        <v>110</v>
      </c>
      <c r="AP35" s="34"/>
    </row>
    <row r="36" spans="1:42" ht="12" customHeight="1" x14ac:dyDescent="0.2">
      <c r="A36" s="76">
        <v>42402</v>
      </c>
      <c r="B36" s="35">
        <v>0.48749999999999999</v>
      </c>
      <c r="C36" s="34">
        <v>32</v>
      </c>
      <c r="D36" s="34">
        <v>2</v>
      </c>
      <c r="F36" s="34">
        <v>600</v>
      </c>
      <c r="G36" s="34">
        <v>492.3</v>
      </c>
      <c r="H36" s="34"/>
      <c r="I36" s="34"/>
      <c r="J36" s="34"/>
      <c r="K36" s="77">
        <f t="shared" si="6"/>
        <v>306.68889277756688</v>
      </c>
      <c r="L36" s="34">
        <v>0.7</v>
      </c>
      <c r="M36" s="34"/>
      <c r="N36" s="34">
        <v>5</v>
      </c>
      <c r="O36" s="34" t="s">
        <v>72</v>
      </c>
      <c r="P36" s="40" t="s">
        <v>46</v>
      </c>
      <c r="Q36" s="34">
        <v>5</v>
      </c>
      <c r="R36" s="36">
        <f t="shared" si="7"/>
        <v>438.12698968223845</v>
      </c>
      <c r="S36" s="34"/>
      <c r="T36" s="34"/>
      <c r="U36" s="34" t="s">
        <v>84</v>
      </c>
      <c r="V36" s="34" t="s">
        <v>85</v>
      </c>
      <c r="W36" s="34" t="s">
        <v>107</v>
      </c>
      <c r="X36" s="34">
        <v>500</v>
      </c>
      <c r="Y36" s="34">
        <v>2</v>
      </c>
      <c r="Z36" s="34" t="s">
        <v>92</v>
      </c>
      <c r="AA36" s="34"/>
      <c r="AB36" s="34"/>
      <c r="AC36" s="34"/>
      <c r="AD36" s="34" t="s">
        <v>111</v>
      </c>
      <c r="AE36" s="2">
        <v>641</v>
      </c>
      <c r="AF36" s="2">
        <v>368</v>
      </c>
      <c r="AG36" s="38">
        <f t="shared" si="9"/>
        <v>273</v>
      </c>
      <c r="AH36" s="2">
        <v>200</v>
      </c>
      <c r="AI36" s="2">
        <v>480</v>
      </c>
      <c r="AJ36" s="38"/>
      <c r="AK36" s="38"/>
      <c r="AL36" s="34"/>
      <c r="AM36" s="34"/>
      <c r="AN36" s="34"/>
      <c r="AO36" s="34"/>
      <c r="AP36" s="34" t="s">
        <v>112</v>
      </c>
    </row>
    <row r="37" spans="1:42" ht="12" customHeight="1" x14ac:dyDescent="0.2">
      <c r="A37" s="76">
        <v>42402</v>
      </c>
      <c r="B37" s="35">
        <v>0.76666666666666672</v>
      </c>
      <c r="C37" s="34">
        <v>33</v>
      </c>
      <c r="D37" s="34">
        <v>3</v>
      </c>
      <c r="F37" s="34">
        <v>600</v>
      </c>
      <c r="G37" s="34">
        <v>586</v>
      </c>
      <c r="H37" s="34"/>
      <c r="I37" s="34"/>
      <c r="J37" s="34"/>
      <c r="K37" s="77">
        <f t="shared" si="6"/>
        <v>365.06132676752833</v>
      </c>
      <c r="L37" s="34">
        <v>0.7</v>
      </c>
      <c r="M37" s="34">
        <v>1.8</v>
      </c>
      <c r="N37" s="34">
        <v>5</v>
      </c>
      <c r="O37" s="34" t="s">
        <v>72</v>
      </c>
      <c r="P37" s="40" t="s">
        <v>46</v>
      </c>
      <c r="Q37" s="34">
        <v>5</v>
      </c>
      <c r="R37" s="36">
        <f t="shared" si="7"/>
        <v>521.51618109646904</v>
      </c>
      <c r="S37" s="34"/>
      <c r="T37" s="34"/>
      <c r="U37" s="34" t="s">
        <v>84</v>
      </c>
      <c r="V37" s="34" t="s">
        <v>85</v>
      </c>
      <c r="W37" s="34" t="s">
        <v>107</v>
      </c>
      <c r="X37" s="34">
        <v>500</v>
      </c>
      <c r="Y37" s="34">
        <v>2</v>
      </c>
      <c r="Z37" s="34" t="s">
        <v>92</v>
      </c>
      <c r="AA37" s="34"/>
      <c r="AB37" s="34"/>
      <c r="AC37" s="34"/>
      <c r="AD37" s="34" t="s">
        <v>111</v>
      </c>
      <c r="AE37" s="2">
        <v>845</v>
      </c>
      <c r="AF37" s="2">
        <v>480</v>
      </c>
      <c r="AG37" s="38">
        <f t="shared" si="9"/>
        <v>365</v>
      </c>
      <c r="AH37" s="2">
        <v>200</v>
      </c>
      <c r="AI37" s="2">
        <v>480</v>
      </c>
      <c r="AJ37" s="38"/>
      <c r="AK37" s="38"/>
      <c r="AL37" s="34"/>
      <c r="AM37" s="34"/>
      <c r="AN37" s="34" t="s">
        <v>113</v>
      </c>
      <c r="AO37" s="34"/>
      <c r="AP37" s="34" t="s">
        <v>114</v>
      </c>
    </row>
    <row r="38" spans="1:42" ht="12" customHeight="1" x14ac:dyDescent="0.2">
      <c r="A38" s="78">
        <v>42402</v>
      </c>
      <c r="B38" s="41">
        <v>0.79513888888888884</v>
      </c>
      <c r="C38" s="40">
        <v>34</v>
      </c>
      <c r="D38" s="40">
        <v>4</v>
      </c>
      <c r="E38" s="47"/>
      <c r="F38" s="40">
        <v>600</v>
      </c>
      <c r="G38" s="40">
        <v>653</v>
      </c>
      <c r="H38" s="40"/>
      <c r="I38" s="40"/>
      <c r="J38" s="40"/>
      <c r="K38" s="46">
        <f t="shared" si="6"/>
        <v>406.80042044231396</v>
      </c>
      <c r="L38" s="40">
        <v>0.7</v>
      </c>
      <c r="M38" s="40">
        <v>0.98699999999999999</v>
      </c>
      <c r="N38" s="40">
        <v>5</v>
      </c>
      <c r="O38" s="40" t="s">
        <v>72</v>
      </c>
      <c r="P38" s="40" t="s">
        <v>46</v>
      </c>
      <c r="Q38" s="40">
        <v>5</v>
      </c>
      <c r="R38" s="46">
        <f t="shared" si="7"/>
        <v>581.14345777473432</v>
      </c>
      <c r="S38" s="40"/>
      <c r="T38" s="40"/>
      <c r="U38" s="40" t="s">
        <v>84</v>
      </c>
      <c r="V38" s="40" t="s">
        <v>85</v>
      </c>
      <c r="W38" s="40" t="s">
        <v>107</v>
      </c>
      <c r="X38" s="40">
        <v>500</v>
      </c>
      <c r="Y38" s="40">
        <v>1</v>
      </c>
      <c r="Z38" s="40" t="s">
        <v>92</v>
      </c>
      <c r="AA38" s="40"/>
      <c r="AB38" s="40"/>
      <c r="AC38" s="40"/>
      <c r="AD38" s="40" t="s">
        <v>111</v>
      </c>
      <c r="AE38" s="45">
        <v>737</v>
      </c>
      <c r="AF38" s="45">
        <v>419</v>
      </c>
      <c r="AG38" s="48">
        <f t="shared" si="9"/>
        <v>318</v>
      </c>
      <c r="AH38" s="45">
        <v>200</v>
      </c>
      <c r="AI38" s="45">
        <v>480</v>
      </c>
      <c r="AJ38" s="48"/>
      <c r="AK38" s="48"/>
      <c r="AL38" s="40"/>
      <c r="AM38" s="40"/>
      <c r="AN38" s="40"/>
      <c r="AO38" s="40"/>
      <c r="AP38" s="34" t="s">
        <v>115</v>
      </c>
    </row>
    <row r="39" spans="1:42" ht="12" customHeight="1" x14ac:dyDescent="0.2">
      <c r="A39" s="76">
        <v>42403</v>
      </c>
      <c r="B39" s="35">
        <v>0.44513888888888886</v>
      </c>
      <c r="C39" s="34">
        <v>35</v>
      </c>
      <c r="D39" s="34">
        <v>1</v>
      </c>
      <c r="F39" s="34">
        <v>600</v>
      </c>
      <c r="G39" s="34">
        <v>534.1</v>
      </c>
      <c r="H39" s="34"/>
      <c r="I39" s="34"/>
      <c r="J39" s="34"/>
      <c r="K39" s="36">
        <f t="shared" si="6"/>
        <v>332.72910345825409</v>
      </c>
      <c r="L39" s="34">
        <v>0.7</v>
      </c>
      <c r="M39" s="34"/>
      <c r="N39" s="34">
        <v>5</v>
      </c>
      <c r="O39" s="34" t="s">
        <v>72</v>
      </c>
      <c r="P39" s="40" t="s">
        <v>46</v>
      </c>
      <c r="Q39" s="34">
        <v>5</v>
      </c>
      <c r="R39" s="36">
        <f t="shared" si="7"/>
        <v>475.32729065464872</v>
      </c>
      <c r="S39" s="34"/>
      <c r="T39" s="34"/>
      <c r="U39" s="34" t="s">
        <v>84</v>
      </c>
      <c r="V39" s="34" t="s">
        <v>85</v>
      </c>
      <c r="W39" s="34" t="s">
        <v>107</v>
      </c>
      <c r="X39" s="34">
        <v>500</v>
      </c>
      <c r="Y39" s="34">
        <v>1</v>
      </c>
      <c r="Z39" s="34" t="s">
        <v>92</v>
      </c>
      <c r="AA39" s="34"/>
      <c r="AB39" s="34"/>
      <c r="AC39" s="34"/>
      <c r="AD39" s="34" t="s">
        <v>111</v>
      </c>
      <c r="AE39" s="2">
        <v>768</v>
      </c>
      <c r="AF39" s="2">
        <v>437</v>
      </c>
      <c r="AG39" s="38">
        <f t="shared" si="9"/>
        <v>331</v>
      </c>
      <c r="AH39" s="2">
        <v>200</v>
      </c>
      <c r="AI39" s="2">
        <v>480</v>
      </c>
      <c r="AJ39" s="38"/>
      <c r="AK39" s="38"/>
      <c r="AL39" s="34"/>
      <c r="AM39" s="34"/>
      <c r="AN39" s="34"/>
      <c r="AO39" s="34"/>
      <c r="AP39" s="50" t="s">
        <v>116</v>
      </c>
    </row>
    <row r="40" spans="1:42" ht="12" customHeight="1" x14ac:dyDescent="0.2">
      <c r="A40" s="78">
        <v>42403</v>
      </c>
      <c r="B40" s="41">
        <v>0.48194444444444445</v>
      </c>
      <c r="C40" s="40">
        <v>36</v>
      </c>
      <c r="D40" s="40">
        <v>2</v>
      </c>
      <c r="E40" s="47"/>
      <c r="F40" s="40">
        <v>600</v>
      </c>
      <c r="G40" s="40">
        <v>498</v>
      </c>
      <c r="H40" s="40"/>
      <c r="I40" s="40"/>
      <c r="J40" s="40"/>
      <c r="K40" s="46">
        <f t="shared" si="6"/>
        <v>310.23983059766056</v>
      </c>
      <c r="L40" s="40">
        <v>0.7</v>
      </c>
      <c r="M40" s="40"/>
      <c r="N40" s="40">
        <v>5</v>
      </c>
      <c r="O40" s="40" t="s">
        <v>72</v>
      </c>
      <c r="P40" s="40" t="s">
        <v>46</v>
      </c>
      <c r="Q40" s="40">
        <v>5</v>
      </c>
      <c r="R40" s="46">
        <f t="shared" si="7"/>
        <v>443.19975799665798</v>
      </c>
      <c r="S40" s="40"/>
      <c r="T40" s="40" t="s">
        <v>117</v>
      </c>
      <c r="U40" s="40" t="s">
        <v>84</v>
      </c>
      <c r="V40" s="40" t="s">
        <v>85</v>
      </c>
      <c r="W40" s="40" t="s">
        <v>107</v>
      </c>
      <c r="X40" s="40">
        <v>500</v>
      </c>
      <c r="Y40" s="40">
        <v>2</v>
      </c>
      <c r="Z40" s="40" t="s">
        <v>92</v>
      </c>
      <c r="AA40" s="40"/>
      <c r="AB40" s="40"/>
      <c r="AC40" s="40"/>
      <c r="AD40" s="40" t="s">
        <v>111</v>
      </c>
      <c r="AE40" s="45">
        <v>818</v>
      </c>
      <c r="AF40" s="45">
        <v>466</v>
      </c>
      <c r="AG40" s="48">
        <f t="shared" si="9"/>
        <v>352</v>
      </c>
      <c r="AH40" s="45">
        <v>200</v>
      </c>
      <c r="AI40" s="45">
        <v>480</v>
      </c>
      <c r="AJ40" s="48"/>
      <c r="AK40" s="48"/>
      <c r="AL40" s="40"/>
      <c r="AM40" s="40"/>
      <c r="AN40" s="40"/>
      <c r="AO40" s="40"/>
      <c r="AP40" s="40" t="s">
        <v>116</v>
      </c>
    </row>
    <row r="41" spans="1:42" ht="12" customHeight="1" x14ac:dyDescent="0.2">
      <c r="A41" s="76">
        <v>42404</v>
      </c>
      <c r="B41" s="35">
        <v>0.39791666666666664</v>
      </c>
      <c r="C41" s="34">
        <v>37</v>
      </c>
      <c r="D41" s="34">
        <v>1</v>
      </c>
      <c r="F41" s="34">
        <v>600</v>
      </c>
      <c r="G41" s="34">
        <v>546.9</v>
      </c>
      <c r="H41" s="34"/>
      <c r="I41" s="34"/>
      <c r="J41" s="34"/>
      <c r="K41" s="36">
        <f t="shared" si="6"/>
        <v>340.70313926478025</v>
      </c>
      <c r="L41" s="34">
        <v>0.7</v>
      </c>
      <c r="M41" s="34">
        <v>1.2</v>
      </c>
      <c r="N41" s="34">
        <v>5</v>
      </c>
      <c r="O41" s="34" t="s">
        <v>72</v>
      </c>
      <c r="P41" s="40" t="s">
        <v>46</v>
      </c>
      <c r="Q41" s="34">
        <v>5</v>
      </c>
      <c r="R41" s="36">
        <f t="shared" si="7"/>
        <v>486.71877037825755</v>
      </c>
      <c r="S41" s="34"/>
      <c r="T41" s="34"/>
      <c r="U41" s="34" t="s">
        <v>84</v>
      </c>
      <c r="V41" s="34" t="s">
        <v>85</v>
      </c>
      <c r="W41" s="34" t="s">
        <v>107</v>
      </c>
      <c r="X41" s="34">
        <v>500</v>
      </c>
      <c r="Y41" s="34">
        <v>1</v>
      </c>
      <c r="Z41" s="34" t="s">
        <v>92</v>
      </c>
      <c r="AA41" s="34"/>
      <c r="AB41" s="34"/>
      <c r="AC41" s="34"/>
      <c r="AD41" s="34" t="s">
        <v>118</v>
      </c>
      <c r="AE41" s="2">
        <v>823</v>
      </c>
      <c r="AF41" s="2">
        <v>465</v>
      </c>
      <c r="AG41" s="38">
        <f t="shared" si="9"/>
        <v>358</v>
      </c>
      <c r="AH41" s="2">
        <v>200</v>
      </c>
      <c r="AI41" s="2">
        <v>480</v>
      </c>
      <c r="AJ41" s="38"/>
      <c r="AK41" s="38"/>
      <c r="AL41" s="34" t="s">
        <v>102</v>
      </c>
      <c r="AM41" s="34" t="s">
        <v>119</v>
      </c>
      <c r="AN41" s="34" t="s">
        <v>120</v>
      </c>
      <c r="AO41" s="34" t="s">
        <v>121</v>
      </c>
      <c r="AP41" s="34" t="s">
        <v>122</v>
      </c>
    </row>
    <row r="42" spans="1:42" ht="12" customHeight="1" x14ac:dyDescent="0.2">
      <c r="A42" s="76">
        <v>42404</v>
      </c>
      <c r="B42" s="35">
        <v>0.4375</v>
      </c>
      <c r="C42" s="34">
        <v>38</v>
      </c>
      <c r="D42" s="34">
        <v>2</v>
      </c>
      <c r="F42" s="34">
        <v>600</v>
      </c>
      <c r="G42" s="34">
        <v>595.20000000000005</v>
      </c>
      <c r="H42" s="34"/>
      <c r="I42" s="34"/>
      <c r="J42" s="34"/>
      <c r="K42" s="77">
        <f t="shared" si="6"/>
        <v>370.79266500346904</v>
      </c>
      <c r="L42" s="34">
        <v>0.7</v>
      </c>
      <c r="M42" s="34">
        <v>1.1000000000000001</v>
      </c>
      <c r="N42" s="34">
        <v>5</v>
      </c>
      <c r="O42" s="34" t="s">
        <v>72</v>
      </c>
      <c r="P42" s="40" t="s">
        <v>46</v>
      </c>
      <c r="Q42" s="34">
        <v>5</v>
      </c>
      <c r="R42" s="36">
        <f t="shared" si="7"/>
        <v>529.703807147813</v>
      </c>
      <c r="S42" s="34"/>
      <c r="T42" s="34"/>
      <c r="U42" s="34" t="s">
        <v>84</v>
      </c>
      <c r="V42" s="34" t="s">
        <v>85</v>
      </c>
      <c r="W42" s="34" t="s">
        <v>107</v>
      </c>
      <c r="X42" s="34">
        <v>500</v>
      </c>
      <c r="Y42" s="34">
        <v>2</v>
      </c>
      <c r="Z42" s="34" t="s">
        <v>92</v>
      </c>
      <c r="AA42" s="34"/>
      <c r="AB42" s="34"/>
      <c r="AC42" s="34"/>
      <c r="AD42" s="34" t="s">
        <v>118</v>
      </c>
      <c r="AE42" s="2">
        <v>1197</v>
      </c>
      <c r="AF42" s="2">
        <v>676</v>
      </c>
      <c r="AG42" s="38">
        <f t="shared" si="9"/>
        <v>521</v>
      </c>
      <c r="AH42" s="2">
        <v>200</v>
      </c>
      <c r="AI42" s="2">
        <v>480</v>
      </c>
      <c r="AJ42" s="38"/>
      <c r="AK42" s="38"/>
      <c r="AL42" s="34"/>
      <c r="AM42" s="34" t="s">
        <v>123</v>
      </c>
      <c r="AN42" s="34"/>
      <c r="AO42" s="34" t="s">
        <v>124</v>
      </c>
      <c r="AP42" s="34"/>
    </row>
    <row r="43" spans="1:42" ht="12" customHeight="1" x14ac:dyDescent="0.2">
      <c r="A43" s="76">
        <v>42404</v>
      </c>
      <c r="B43" s="35">
        <v>0.70625000000000004</v>
      </c>
      <c r="C43" s="34">
        <v>39</v>
      </c>
      <c r="D43" s="34">
        <v>6</v>
      </c>
      <c r="F43" s="34">
        <v>600</v>
      </c>
      <c r="G43" s="34">
        <v>669.3</v>
      </c>
      <c r="H43" s="34"/>
      <c r="I43" s="34"/>
      <c r="J43" s="34"/>
      <c r="K43" s="77">
        <f t="shared" si="6"/>
        <v>416.95485666468716</v>
      </c>
      <c r="L43" s="34">
        <v>0.7</v>
      </c>
      <c r="M43" s="34">
        <v>1.7</v>
      </c>
      <c r="N43" s="34">
        <v>5</v>
      </c>
      <c r="O43" s="34" t="s">
        <v>72</v>
      </c>
      <c r="P43" s="40" t="s">
        <v>46</v>
      </c>
      <c r="Q43" s="34">
        <v>5</v>
      </c>
      <c r="R43" s="36">
        <f t="shared" si="7"/>
        <v>595.64979523526745</v>
      </c>
      <c r="S43" s="34"/>
      <c r="T43" s="34"/>
      <c r="U43" s="34" t="s">
        <v>84</v>
      </c>
      <c r="V43" s="34" t="s">
        <v>85</v>
      </c>
      <c r="W43" s="34" t="s">
        <v>107</v>
      </c>
      <c r="X43" s="34">
        <v>500</v>
      </c>
      <c r="Y43" s="34">
        <v>1</v>
      </c>
      <c r="Z43" s="34" t="s">
        <v>92</v>
      </c>
      <c r="AA43" s="34"/>
      <c r="AB43" s="34"/>
      <c r="AC43" s="34"/>
      <c r="AD43" s="34" t="s">
        <v>125</v>
      </c>
      <c r="AE43" s="2">
        <v>856</v>
      </c>
      <c r="AF43" s="2">
        <v>486</v>
      </c>
      <c r="AG43" s="38">
        <f t="shared" si="9"/>
        <v>370</v>
      </c>
      <c r="AH43" s="2">
        <v>200</v>
      </c>
      <c r="AI43" s="2">
        <v>480</v>
      </c>
      <c r="AJ43" s="38"/>
      <c r="AK43" s="38"/>
      <c r="AL43" s="34"/>
      <c r="AM43" s="34"/>
      <c r="AN43" s="34"/>
      <c r="AO43" s="34" t="s">
        <v>126</v>
      </c>
      <c r="AP43" s="34" t="s">
        <v>127</v>
      </c>
    </row>
    <row r="44" spans="1:42" ht="12" customHeight="1" x14ac:dyDescent="0.2">
      <c r="A44" s="78">
        <v>42404</v>
      </c>
      <c r="B44" s="41">
        <v>0.73750000000000004</v>
      </c>
      <c r="C44" s="40">
        <v>40</v>
      </c>
      <c r="D44" s="40">
        <v>7</v>
      </c>
      <c r="E44" s="47"/>
      <c r="F44" s="40">
        <v>600</v>
      </c>
      <c r="G44" s="40">
        <v>611</v>
      </c>
      <c r="H44" s="40"/>
      <c r="I44" s="40"/>
      <c r="J44" s="40"/>
      <c r="K44" s="79">
        <f t="shared" si="6"/>
        <v>380.63561545214981</v>
      </c>
      <c r="L44" s="40">
        <v>0.7</v>
      </c>
      <c r="M44" s="40">
        <v>1.7</v>
      </c>
      <c r="N44" s="40">
        <v>5</v>
      </c>
      <c r="O44" s="40" t="s">
        <v>72</v>
      </c>
      <c r="P44" s="40" t="s">
        <v>46</v>
      </c>
      <c r="Q44" s="40">
        <v>5</v>
      </c>
      <c r="R44" s="46">
        <f t="shared" si="7"/>
        <v>543.76516493164263</v>
      </c>
      <c r="S44" s="40"/>
      <c r="T44" s="40"/>
      <c r="U44" s="40" t="s">
        <v>84</v>
      </c>
      <c r="V44" s="40" t="s">
        <v>128</v>
      </c>
      <c r="W44" s="40" t="s">
        <v>107</v>
      </c>
      <c r="X44" s="40">
        <v>500</v>
      </c>
      <c r="Y44" s="40">
        <v>2</v>
      </c>
      <c r="Z44" s="40" t="s">
        <v>92</v>
      </c>
      <c r="AA44" s="40"/>
      <c r="AB44" s="40"/>
      <c r="AC44" s="40"/>
      <c r="AD44" s="40" t="s">
        <v>125</v>
      </c>
      <c r="AE44" s="45">
        <v>1092</v>
      </c>
      <c r="AF44" s="45">
        <v>618</v>
      </c>
      <c r="AG44" s="48">
        <f t="shared" si="9"/>
        <v>474</v>
      </c>
      <c r="AH44" s="45">
        <v>200</v>
      </c>
      <c r="AI44" s="45">
        <v>480</v>
      </c>
      <c r="AJ44" s="48"/>
      <c r="AK44" s="48"/>
      <c r="AL44" s="40"/>
      <c r="AM44" s="40"/>
      <c r="AN44" s="40"/>
      <c r="AO44" s="40" t="s">
        <v>129</v>
      </c>
      <c r="AP44" s="40"/>
    </row>
    <row r="45" spans="1:42" ht="12" customHeight="1" x14ac:dyDescent="0.2">
      <c r="A45" s="76">
        <v>42405</v>
      </c>
      <c r="B45" s="35">
        <v>0.41666666666666669</v>
      </c>
      <c r="C45" s="34">
        <v>41</v>
      </c>
      <c r="D45" s="34">
        <v>1</v>
      </c>
      <c r="E45" s="20" t="s">
        <v>130</v>
      </c>
      <c r="F45" s="34">
        <v>600</v>
      </c>
      <c r="G45" s="34">
        <v>608</v>
      </c>
      <c r="H45" s="34"/>
      <c r="I45" s="34"/>
      <c r="J45" s="34"/>
      <c r="K45" s="77">
        <f t="shared" si="6"/>
        <v>378.76670080999526</v>
      </c>
      <c r="L45" s="34">
        <v>0.7</v>
      </c>
      <c r="M45" s="34">
        <v>1.1000000000000001</v>
      </c>
      <c r="N45" s="34">
        <v>5</v>
      </c>
      <c r="O45" s="34" t="s">
        <v>72</v>
      </c>
      <c r="P45" s="40" t="s">
        <v>46</v>
      </c>
      <c r="Q45" s="34">
        <v>5</v>
      </c>
      <c r="R45" s="36">
        <f t="shared" si="7"/>
        <v>541.09528687142188</v>
      </c>
      <c r="S45" s="34"/>
      <c r="T45" s="34"/>
      <c r="U45" s="34" t="s">
        <v>84</v>
      </c>
      <c r="V45" s="34" t="s">
        <v>85</v>
      </c>
      <c r="W45" s="34" t="s">
        <v>107</v>
      </c>
      <c r="X45" s="34">
        <v>500</v>
      </c>
      <c r="Y45" s="34">
        <v>1</v>
      </c>
      <c r="Z45" s="34" t="s">
        <v>92</v>
      </c>
      <c r="AA45" s="34"/>
      <c r="AB45" s="34"/>
      <c r="AC45" s="34"/>
      <c r="AD45" s="34" t="s">
        <v>118</v>
      </c>
      <c r="AE45" s="2">
        <v>1199</v>
      </c>
      <c r="AF45" s="2">
        <v>460</v>
      </c>
      <c r="AG45" s="2">
        <f t="shared" si="9"/>
        <v>739</v>
      </c>
      <c r="AH45" s="2">
        <v>0</v>
      </c>
      <c r="AI45" s="2">
        <v>480</v>
      </c>
      <c r="AJ45" s="38"/>
      <c r="AL45" s="34"/>
      <c r="AM45" s="34"/>
      <c r="AN45" s="34"/>
      <c r="AP45" s="34"/>
    </row>
    <row r="46" spans="1:42" ht="12" customHeight="1" x14ac:dyDescent="0.2">
      <c r="A46" s="76">
        <v>42405</v>
      </c>
      <c r="B46" s="35">
        <v>0.45277777777777778</v>
      </c>
      <c r="C46" s="34">
        <v>42</v>
      </c>
      <c r="D46" s="34">
        <v>2</v>
      </c>
      <c r="F46" s="34">
        <v>600</v>
      </c>
      <c r="G46" s="34">
        <v>531</v>
      </c>
      <c r="H46" s="34"/>
      <c r="I46" s="34"/>
      <c r="J46" s="34"/>
      <c r="K46" s="77">
        <f t="shared" si="6"/>
        <v>330.79789166136101</v>
      </c>
      <c r="L46" s="34">
        <v>0.7</v>
      </c>
      <c r="M46" s="34">
        <v>1</v>
      </c>
      <c r="N46" s="34">
        <v>5</v>
      </c>
      <c r="O46" s="34" t="s">
        <v>72</v>
      </c>
      <c r="P46" s="40" t="s">
        <v>46</v>
      </c>
      <c r="Q46" s="34">
        <v>5</v>
      </c>
      <c r="R46" s="36">
        <f t="shared" si="7"/>
        <v>472.56841665908718</v>
      </c>
      <c r="S46" s="34"/>
      <c r="T46" s="34"/>
      <c r="U46" s="34" t="s">
        <v>84</v>
      </c>
      <c r="V46" s="34" t="s">
        <v>85</v>
      </c>
      <c r="W46" s="34" t="s">
        <v>107</v>
      </c>
      <c r="X46" s="34">
        <v>500</v>
      </c>
      <c r="Y46" s="34">
        <v>2</v>
      </c>
      <c r="Z46" s="34" t="s">
        <v>92</v>
      </c>
      <c r="AA46" s="34"/>
      <c r="AB46" s="34"/>
      <c r="AC46" s="34"/>
      <c r="AD46" s="34" t="s">
        <v>118</v>
      </c>
      <c r="AE46" s="2">
        <v>899</v>
      </c>
      <c r="AF46" s="2">
        <v>509</v>
      </c>
      <c r="AG46" s="38">
        <f t="shared" si="9"/>
        <v>390</v>
      </c>
      <c r="AH46" s="2">
        <v>200</v>
      </c>
      <c r="AI46" s="2">
        <v>480</v>
      </c>
      <c r="AJ46" s="38"/>
      <c r="AK46" s="38"/>
      <c r="AL46" s="34"/>
      <c r="AM46" s="34"/>
      <c r="AN46" s="34"/>
      <c r="AO46" s="34" t="s">
        <v>131</v>
      </c>
      <c r="AP46" s="34"/>
    </row>
    <row r="47" spans="1:42" ht="12" customHeight="1" x14ac:dyDescent="0.2">
      <c r="A47" s="76">
        <v>42405</v>
      </c>
      <c r="B47" s="35">
        <v>0.64722222222222225</v>
      </c>
      <c r="C47" s="34">
        <v>43</v>
      </c>
      <c r="D47" s="34">
        <v>3</v>
      </c>
      <c r="E47" s="20" t="s">
        <v>132</v>
      </c>
      <c r="F47" s="34">
        <v>600</v>
      </c>
      <c r="G47" s="34">
        <v>421.5</v>
      </c>
      <c r="H47" s="34"/>
      <c r="I47" s="34"/>
      <c r="J47" s="34"/>
      <c r="K47" s="77">
        <f t="shared" si="6"/>
        <v>262.58250722271873</v>
      </c>
      <c r="L47" s="34">
        <v>0.7</v>
      </c>
      <c r="M47" s="34">
        <v>1.3</v>
      </c>
      <c r="N47" s="34">
        <v>5</v>
      </c>
      <c r="O47" s="34" t="s">
        <v>72</v>
      </c>
      <c r="P47" s="40" t="s">
        <v>46</v>
      </c>
      <c r="Q47" s="34">
        <v>5</v>
      </c>
      <c r="R47" s="36">
        <f t="shared" si="7"/>
        <v>375.11786746102678</v>
      </c>
      <c r="S47" s="34"/>
      <c r="T47" s="34"/>
      <c r="U47" s="34" t="s">
        <v>84</v>
      </c>
      <c r="V47" s="34" t="s">
        <v>85</v>
      </c>
      <c r="W47" s="34" t="s">
        <v>107</v>
      </c>
      <c r="X47" s="34">
        <v>500</v>
      </c>
      <c r="Y47" s="34">
        <v>1</v>
      </c>
      <c r="Z47" s="34" t="s">
        <v>92</v>
      </c>
      <c r="AA47" s="34"/>
      <c r="AB47" s="34"/>
      <c r="AC47" s="34"/>
      <c r="AD47" s="34" t="s">
        <v>118</v>
      </c>
      <c r="AE47" s="2">
        <v>803</v>
      </c>
      <c r="AF47" s="2">
        <v>455</v>
      </c>
      <c r="AG47" s="38">
        <f t="shared" si="9"/>
        <v>348</v>
      </c>
      <c r="AH47" s="2">
        <v>200</v>
      </c>
      <c r="AI47" s="2">
        <v>480</v>
      </c>
      <c r="AJ47" s="38"/>
      <c r="AK47" s="38"/>
      <c r="AL47" s="34"/>
      <c r="AM47" s="34"/>
      <c r="AN47" s="34"/>
      <c r="AO47" s="34" t="s">
        <v>133</v>
      </c>
      <c r="AP47" s="34"/>
    </row>
    <row r="48" spans="1:42" ht="12" customHeight="1" x14ac:dyDescent="0.2">
      <c r="A48" s="78">
        <v>42405</v>
      </c>
      <c r="B48" s="41">
        <v>0.6791666666666667</v>
      </c>
      <c r="C48" s="40">
        <v>44</v>
      </c>
      <c r="D48" s="40">
        <v>4</v>
      </c>
      <c r="E48" s="43" t="s">
        <v>134</v>
      </c>
      <c r="F48" s="40">
        <v>600</v>
      </c>
      <c r="G48" s="40">
        <v>568.29999999999995</v>
      </c>
      <c r="H48" s="40"/>
      <c r="I48" s="40"/>
      <c r="J48" s="40"/>
      <c r="K48" s="79">
        <f t="shared" si="6"/>
        <v>354.03473037881628</v>
      </c>
      <c r="L48" s="40">
        <v>0.7</v>
      </c>
      <c r="M48" s="40">
        <v>1.7</v>
      </c>
      <c r="N48" s="40">
        <v>5</v>
      </c>
      <c r="O48" s="40" t="s">
        <v>72</v>
      </c>
      <c r="P48" s="40" t="s">
        <v>46</v>
      </c>
      <c r="Q48" s="40">
        <v>5</v>
      </c>
      <c r="R48" s="46">
        <f t="shared" si="7"/>
        <v>505.76390054116615</v>
      </c>
      <c r="S48" s="40"/>
      <c r="T48" s="40"/>
      <c r="U48" s="40" t="s">
        <v>84</v>
      </c>
      <c r="V48" s="40" t="s">
        <v>85</v>
      </c>
      <c r="W48" s="40" t="s">
        <v>107</v>
      </c>
      <c r="X48" s="40">
        <v>500</v>
      </c>
      <c r="Y48" s="40">
        <v>2</v>
      </c>
      <c r="Z48" s="40" t="s">
        <v>92</v>
      </c>
      <c r="AA48" s="40"/>
      <c r="AB48" s="40"/>
      <c r="AC48" s="40"/>
      <c r="AD48" s="40" t="s">
        <v>118</v>
      </c>
      <c r="AE48" s="45">
        <v>1094</v>
      </c>
      <c r="AF48" s="45">
        <v>617</v>
      </c>
      <c r="AG48" s="48">
        <f t="shared" si="9"/>
        <v>477</v>
      </c>
      <c r="AH48" s="45">
        <v>200</v>
      </c>
      <c r="AI48" s="45">
        <v>480</v>
      </c>
      <c r="AJ48" s="48"/>
      <c r="AK48" s="48"/>
      <c r="AL48" s="40"/>
      <c r="AM48" s="40"/>
      <c r="AN48" s="40"/>
      <c r="AO48" s="34" t="s">
        <v>135</v>
      </c>
      <c r="AP48" s="40"/>
    </row>
    <row r="49" spans="1:42" ht="12" customHeight="1" x14ac:dyDescent="0.2">
      <c r="A49" s="76">
        <v>42408</v>
      </c>
      <c r="B49" s="35">
        <v>0.44444444444444442</v>
      </c>
      <c r="C49" s="34">
        <v>45</v>
      </c>
      <c r="D49" s="34">
        <v>1</v>
      </c>
      <c r="E49" s="20" t="s">
        <v>136</v>
      </c>
      <c r="F49" s="34">
        <v>600</v>
      </c>
      <c r="G49" s="34">
        <v>447.2</v>
      </c>
      <c r="H49" s="34"/>
      <c r="I49" s="34"/>
      <c r="J49" s="34"/>
      <c r="K49" s="77">
        <f t="shared" si="6"/>
        <v>278.59287599050964</v>
      </c>
      <c r="L49" s="34">
        <v>0.7</v>
      </c>
      <c r="M49" s="34"/>
      <c r="N49" s="34">
        <v>5</v>
      </c>
      <c r="O49" s="34" t="s">
        <v>72</v>
      </c>
      <c r="P49" s="40" t="s">
        <v>46</v>
      </c>
      <c r="Q49" s="34">
        <v>5</v>
      </c>
      <c r="R49" s="36">
        <f t="shared" si="7"/>
        <v>397.98982284358522</v>
      </c>
      <c r="S49" s="34"/>
      <c r="T49" s="34"/>
      <c r="U49" s="34" t="s">
        <v>84</v>
      </c>
      <c r="V49" s="34" t="s">
        <v>85</v>
      </c>
      <c r="W49" s="34" t="s">
        <v>107</v>
      </c>
      <c r="X49" s="34">
        <v>500</v>
      </c>
      <c r="Y49" s="34">
        <v>1</v>
      </c>
      <c r="Z49" s="34" t="s">
        <v>92</v>
      </c>
      <c r="AA49" s="34"/>
      <c r="AB49" s="34"/>
      <c r="AC49" s="34"/>
      <c r="AD49" s="34" t="s">
        <v>118</v>
      </c>
      <c r="AE49" s="2">
        <v>794</v>
      </c>
      <c r="AF49" s="2">
        <v>794</v>
      </c>
      <c r="AG49" s="38">
        <f t="shared" si="9"/>
        <v>0</v>
      </c>
      <c r="AH49" s="2">
        <v>200</v>
      </c>
      <c r="AI49" s="2">
        <v>480</v>
      </c>
      <c r="AJ49" s="38"/>
      <c r="AK49" s="38"/>
      <c r="AL49" s="34"/>
      <c r="AM49" s="34"/>
      <c r="AN49" s="34"/>
      <c r="AO49" s="50" t="s">
        <v>137</v>
      </c>
      <c r="AP49" s="34" t="s">
        <v>191</v>
      </c>
    </row>
    <row r="50" spans="1:42" ht="12" customHeight="1" x14ac:dyDescent="0.2">
      <c r="A50" s="76">
        <v>42408</v>
      </c>
      <c r="B50" s="35">
        <v>0.5</v>
      </c>
      <c r="C50" s="34">
        <v>46</v>
      </c>
      <c r="D50" s="34">
        <v>2</v>
      </c>
      <c r="F50" s="34">
        <v>600</v>
      </c>
      <c r="G50" s="34">
        <v>588.79999999999995</v>
      </c>
      <c r="H50" s="34"/>
      <c r="I50" s="34"/>
      <c r="J50" s="34"/>
      <c r="K50" s="77">
        <f t="shared" si="6"/>
        <v>366.80564710020587</v>
      </c>
      <c r="L50" s="34">
        <v>0.7</v>
      </c>
      <c r="M50" s="34">
        <v>0.92</v>
      </c>
      <c r="N50" s="34">
        <v>5</v>
      </c>
      <c r="O50" s="34" t="s">
        <v>72</v>
      </c>
      <c r="P50" s="40" t="s">
        <v>46</v>
      </c>
      <c r="Q50" s="34">
        <v>5</v>
      </c>
      <c r="R50" s="36">
        <f t="shared" si="7"/>
        <v>524.00806728600844</v>
      </c>
      <c r="S50" s="34"/>
      <c r="T50" s="34"/>
      <c r="U50" s="34" t="s">
        <v>84</v>
      </c>
      <c r="V50" s="34" t="s">
        <v>85</v>
      </c>
      <c r="W50" s="34" t="s">
        <v>107</v>
      </c>
      <c r="X50" s="34">
        <v>500</v>
      </c>
      <c r="Y50" s="34">
        <v>2</v>
      </c>
      <c r="Z50" s="34" t="s">
        <v>92</v>
      </c>
      <c r="AA50" s="34"/>
      <c r="AB50" s="34"/>
      <c r="AC50" s="34"/>
      <c r="AD50" s="34" t="s">
        <v>118</v>
      </c>
      <c r="AE50" s="2">
        <v>1162</v>
      </c>
      <c r="AF50" s="2">
        <v>447</v>
      </c>
      <c r="AG50" s="38">
        <f t="shared" si="9"/>
        <v>715</v>
      </c>
      <c r="AH50" s="2">
        <v>0</v>
      </c>
      <c r="AI50" s="2">
        <v>480</v>
      </c>
      <c r="AJ50" s="38"/>
      <c r="AK50" s="38"/>
      <c r="AL50" s="34"/>
      <c r="AM50" s="34"/>
      <c r="AN50" s="34"/>
      <c r="AO50" s="34"/>
      <c r="AP50" s="34" t="s">
        <v>138</v>
      </c>
    </row>
    <row r="51" spans="1:42" ht="12" customHeight="1" x14ac:dyDescent="0.2">
      <c r="A51" s="76">
        <v>42408</v>
      </c>
      <c r="B51" s="35">
        <v>0.71805555555555556</v>
      </c>
      <c r="C51" s="34">
        <v>47</v>
      </c>
      <c r="D51" s="34">
        <v>3</v>
      </c>
      <c r="F51" s="34">
        <v>600</v>
      </c>
      <c r="G51" s="34">
        <v>685.3</v>
      </c>
      <c r="H51" s="34"/>
      <c r="I51" s="34"/>
      <c r="J51" s="34"/>
      <c r="K51" s="77">
        <f t="shared" si="6"/>
        <v>426.92240142284493</v>
      </c>
      <c r="L51" s="34">
        <v>0.7</v>
      </c>
      <c r="M51" s="34">
        <v>1.071</v>
      </c>
      <c r="N51" s="34">
        <v>5</v>
      </c>
      <c r="O51" s="34" t="s">
        <v>72</v>
      </c>
      <c r="P51" s="40" t="s">
        <v>46</v>
      </c>
      <c r="Q51" s="34">
        <v>5</v>
      </c>
      <c r="R51" s="36">
        <f t="shared" si="7"/>
        <v>609.88914488977855</v>
      </c>
      <c r="S51" s="34"/>
      <c r="T51" s="34"/>
      <c r="U51" s="34" t="s">
        <v>84</v>
      </c>
      <c r="V51" s="34" t="s">
        <v>85</v>
      </c>
      <c r="W51" s="34" t="s">
        <v>107</v>
      </c>
      <c r="X51" s="34">
        <v>500</v>
      </c>
      <c r="Y51" s="34">
        <v>1</v>
      </c>
      <c r="Z51" s="34" t="s">
        <v>92</v>
      </c>
      <c r="AA51" s="34"/>
      <c r="AB51" s="34"/>
      <c r="AC51" s="34"/>
      <c r="AD51" s="34" t="s">
        <v>118</v>
      </c>
      <c r="AE51" s="2">
        <v>803</v>
      </c>
      <c r="AF51" s="2">
        <v>455</v>
      </c>
      <c r="AG51" s="38">
        <f t="shared" si="9"/>
        <v>348</v>
      </c>
      <c r="AH51" s="2">
        <v>200</v>
      </c>
      <c r="AI51" s="2">
        <v>480</v>
      </c>
      <c r="AJ51" s="38"/>
      <c r="AK51" s="38"/>
      <c r="AL51" s="34" t="s">
        <v>102</v>
      </c>
      <c r="AM51" s="34" t="s">
        <v>123</v>
      </c>
      <c r="AN51" s="34" t="s">
        <v>120</v>
      </c>
      <c r="AO51" s="80" t="s">
        <v>137</v>
      </c>
      <c r="AP51" s="81" t="s">
        <v>139</v>
      </c>
    </row>
    <row r="52" spans="1:42" ht="12" customHeight="1" x14ac:dyDescent="0.2">
      <c r="A52" s="78">
        <v>42408</v>
      </c>
      <c r="B52" s="41">
        <v>0.77777777777777779</v>
      </c>
      <c r="C52" s="40">
        <v>48</v>
      </c>
      <c r="D52" s="40">
        <v>6</v>
      </c>
      <c r="E52" s="43" t="s">
        <v>140</v>
      </c>
      <c r="F52" s="40">
        <v>600</v>
      </c>
      <c r="G52" s="40">
        <v>569.5</v>
      </c>
      <c r="H52" s="40"/>
      <c r="I52" s="40"/>
      <c r="J52" s="40"/>
      <c r="K52" s="79">
        <f t="shared" si="6"/>
        <v>354.78229623567813</v>
      </c>
      <c r="L52" s="40">
        <v>0.7</v>
      </c>
      <c r="M52" s="40"/>
      <c r="N52" s="40">
        <v>5</v>
      </c>
      <c r="O52" s="40" t="s">
        <v>72</v>
      </c>
      <c r="P52" s="40" t="s">
        <v>46</v>
      </c>
      <c r="Q52" s="40">
        <v>5</v>
      </c>
      <c r="R52" s="46">
        <f t="shared" si="7"/>
        <v>506.8318517652545</v>
      </c>
      <c r="S52" s="40"/>
      <c r="T52" s="40"/>
      <c r="U52" s="40" t="s">
        <v>84</v>
      </c>
      <c r="V52" s="40" t="s">
        <v>141</v>
      </c>
      <c r="W52" s="40" t="s">
        <v>107</v>
      </c>
      <c r="X52" s="40">
        <v>500</v>
      </c>
      <c r="Y52" s="40">
        <v>2</v>
      </c>
      <c r="Z52" s="40" t="s">
        <v>92</v>
      </c>
      <c r="AA52" s="40"/>
      <c r="AB52" s="40"/>
      <c r="AC52" s="40"/>
      <c r="AD52" s="40" t="s">
        <v>118</v>
      </c>
      <c r="AE52" s="45">
        <v>1335</v>
      </c>
      <c r="AF52" s="45">
        <v>511</v>
      </c>
      <c r="AG52" s="48">
        <f t="shared" si="9"/>
        <v>824</v>
      </c>
      <c r="AH52" s="45">
        <v>0</v>
      </c>
      <c r="AI52" s="45">
        <v>480</v>
      </c>
      <c r="AJ52" s="48"/>
      <c r="AK52" s="48"/>
      <c r="AL52" s="40"/>
      <c r="AM52" s="40"/>
      <c r="AN52" s="40"/>
      <c r="AO52" s="40"/>
      <c r="AP52" s="82" t="s">
        <v>142</v>
      </c>
    </row>
    <row r="53" spans="1:42" ht="12" customHeight="1" x14ac:dyDescent="0.2">
      <c r="A53" s="76">
        <v>42409</v>
      </c>
      <c r="B53" s="35">
        <v>0.38680555555555557</v>
      </c>
      <c r="C53" s="34">
        <v>49</v>
      </c>
      <c r="D53" s="34">
        <v>1</v>
      </c>
      <c r="E53" s="20" t="s">
        <v>143</v>
      </c>
      <c r="F53" s="34">
        <v>600</v>
      </c>
      <c r="G53" s="34">
        <v>530.9</v>
      </c>
      <c r="H53" s="34"/>
      <c r="I53" s="34"/>
      <c r="J53" s="34"/>
      <c r="K53" s="77">
        <f t="shared" si="6"/>
        <v>330.73559450662248</v>
      </c>
      <c r="L53" s="34">
        <v>0.7</v>
      </c>
      <c r="M53" s="34">
        <v>1.1000000000000001</v>
      </c>
      <c r="N53" s="34">
        <v>5</v>
      </c>
      <c r="O53" s="34" t="s">
        <v>72</v>
      </c>
      <c r="P53" s="34" t="s">
        <v>46</v>
      </c>
      <c r="Q53" s="34">
        <v>5</v>
      </c>
      <c r="R53" s="36">
        <f t="shared" si="7"/>
        <v>472.47942072374644</v>
      </c>
      <c r="S53" s="34"/>
      <c r="T53" s="34"/>
      <c r="U53" s="34" t="s">
        <v>84</v>
      </c>
      <c r="V53" s="34" t="s">
        <v>85</v>
      </c>
      <c r="W53" s="34" t="s">
        <v>107</v>
      </c>
      <c r="X53" s="34">
        <v>500</v>
      </c>
      <c r="Y53" s="34">
        <v>1</v>
      </c>
      <c r="Z53" s="34" t="s">
        <v>92</v>
      </c>
      <c r="AA53" s="34"/>
      <c r="AB53" s="34"/>
      <c r="AC53" s="34"/>
      <c r="AD53" s="34" t="s">
        <v>118</v>
      </c>
      <c r="AE53" s="2">
        <v>848</v>
      </c>
      <c r="AF53" s="2">
        <v>479</v>
      </c>
      <c r="AG53" s="38">
        <f t="shared" si="9"/>
        <v>369</v>
      </c>
      <c r="AH53" s="2">
        <v>200</v>
      </c>
      <c r="AI53" s="2">
        <v>480</v>
      </c>
      <c r="AJ53" s="38"/>
      <c r="AK53" s="38"/>
      <c r="AL53" s="34" t="s">
        <v>102</v>
      </c>
      <c r="AM53" s="34" t="s">
        <v>123</v>
      </c>
      <c r="AN53" s="34" t="s">
        <v>120</v>
      </c>
      <c r="AO53" s="80" t="s">
        <v>137</v>
      </c>
      <c r="AP53" s="8" t="s">
        <v>144</v>
      </c>
    </row>
    <row r="54" spans="1:42" ht="12" customHeight="1" x14ac:dyDescent="0.2">
      <c r="A54" s="76">
        <v>42409</v>
      </c>
      <c r="B54" s="35">
        <v>0.4201388888888889</v>
      </c>
      <c r="C54" s="34">
        <v>50</v>
      </c>
      <c r="D54" s="34">
        <v>2</v>
      </c>
      <c r="F54" s="34">
        <v>600</v>
      </c>
      <c r="G54" s="34">
        <v>646.79999999999995</v>
      </c>
      <c r="H54" s="34"/>
      <c r="I54" s="34"/>
      <c r="J54" s="34"/>
      <c r="K54" s="77">
        <f t="shared" si="6"/>
        <v>402.9379968485278</v>
      </c>
      <c r="L54" s="34">
        <v>0.7</v>
      </c>
      <c r="M54" s="34"/>
      <c r="N54" s="34">
        <v>5</v>
      </c>
      <c r="O54" s="34" t="s">
        <v>72</v>
      </c>
      <c r="P54" s="34" t="s">
        <v>46</v>
      </c>
      <c r="Q54" s="34">
        <v>5</v>
      </c>
      <c r="R54" s="36">
        <f t="shared" si="7"/>
        <v>575.62570978361123</v>
      </c>
      <c r="S54" s="34"/>
      <c r="T54" s="34"/>
      <c r="U54" s="34" t="s">
        <v>84</v>
      </c>
      <c r="V54" s="34" t="s">
        <v>141</v>
      </c>
      <c r="W54" s="34" t="s">
        <v>107</v>
      </c>
      <c r="X54" s="34">
        <v>500</v>
      </c>
      <c r="Y54" s="34">
        <v>2</v>
      </c>
      <c r="Z54" s="34" t="s">
        <v>92</v>
      </c>
      <c r="AA54" s="34"/>
      <c r="AB54" s="34"/>
      <c r="AC54" s="34"/>
      <c r="AD54" s="34" t="s">
        <v>118</v>
      </c>
      <c r="AE54" s="2">
        <v>1098</v>
      </c>
      <c r="AF54" s="2">
        <v>420</v>
      </c>
      <c r="AG54" s="38">
        <f t="shared" si="9"/>
        <v>678</v>
      </c>
      <c r="AH54" s="2">
        <v>0</v>
      </c>
      <c r="AI54" s="2">
        <v>480</v>
      </c>
      <c r="AJ54" s="38"/>
      <c r="AK54" s="38"/>
      <c r="AL54" s="34"/>
      <c r="AM54" s="34"/>
      <c r="AN54" s="34"/>
      <c r="AO54" s="34" t="s">
        <v>145</v>
      </c>
      <c r="AP54" s="34" t="s">
        <v>146</v>
      </c>
    </row>
    <row r="55" spans="1:42" ht="12" customHeight="1" x14ac:dyDescent="0.2">
      <c r="A55" s="76">
        <v>42409</v>
      </c>
      <c r="B55" s="35">
        <v>0.66041666666666665</v>
      </c>
      <c r="C55" s="34">
        <v>51</v>
      </c>
      <c r="D55" s="34"/>
      <c r="E55" s="20" t="s">
        <v>143</v>
      </c>
      <c r="F55" s="34">
        <v>600</v>
      </c>
      <c r="G55" s="34">
        <v>743.3</v>
      </c>
      <c r="H55" s="34"/>
      <c r="I55" s="34"/>
      <c r="J55" s="34"/>
      <c r="K55" s="77">
        <f t="shared" si="6"/>
        <v>463.05475117116686</v>
      </c>
      <c r="L55" s="34">
        <v>0.7</v>
      </c>
      <c r="M55" s="34"/>
      <c r="N55" s="34">
        <v>5</v>
      </c>
      <c r="O55" s="34" t="s">
        <v>72</v>
      </c>
      <c r="P55" s="34" t="s">
        <v>46</v>
      </c>
      <c r="Q55" s="34">
        <v>5</v>
      </c>
      <c r="R55" s="34">
        <f t="shared" si="7"/>
        <v>661.50678738738122</v>
      </c>
      <c r="S55" s="34"/>
      <c r="T55" s="34"/>
      <c r="U55" s="34" t="s">
        <v>84</v>
      </c>
      <c r="V55" s="34" t="s">
        <v>141</v>
      </c>
      <c r="W55" s="34" t="s">
        <v>107</v>
      </c>
      <c r="X55" s="34">
        <v>500</v>
      </c>
      <c r="Y55" s="34">
        <v>1</v>
      </c>
      <c r="Z55" s="34" t="s">
        <v>92</v>
      </c>
      <c r="AA55" s="34"/>
      <c r="AB55" s="34"/>
      <c r="AC55" s="34"/>
      <c r="AD55" s="34"/>
      <c r="AE55" s="2">
        <v>798</v>
      </c>
      <c r="AF55" s="2">
        <v>480</v>
      </c>
      <c r="AG55" s="83">
        <f t="shared" si="9"/>
        <v>318</v>
      </c>
      <c r="AH55" s="2">
        <v>200</v>
      </c>
      <c r="AI55" s="2">
        <v>480</v>
      </c>
      <c r="AJ55" s="38"/>
      <c r="AK55" s="2" t="s">
        <v>147</v>
      </c>
      <c r="AL55" s="34"/>
      <c r="AM55" s="34"/>
      <c r="AN55" s="34"/>
      <c r="AO55" s="34" t="s">
        <v>148</v>
      </c>
      <c r="AP55" s="34"/>
    </row>
    <row r="56" spans="1:42" ht="12" customHeight="1" x14ac:dyDescent="0.2">
      <c r="A56" s="78">
        <v>42409</v>
      </c>
      <c r="B56" s="41">
        <v>0.71388888888888891</v>
      </c>
      <c r="C56" s="40">
        <v>52</v>
      </c>
      <c r="D56" s="40"/>
      <c r="E56" s="47"/>
      <c r="F56" s="40">
        <v>600</v>
      </c>
      <c r="G56" s="40">
        <v>633.79999999999995</v>
      </c>
      <c r="H56" s="40"/>
      <c r="I56" s="40"/>
      <c r="J56" s="40"/>
      <c r="K56" s="79">
        <f t="shared" si="6"/>
        <v>394.83936673252464</v>
      </c>
      <c r="L56" s="40">
        <v>0.7</v>
      </c>
      <c r="M56" s="40"/>
      <c r="N56" s="40">
        <v>5</v>
      </c>
      <c r="O56" s="40" t="s">
        <v>72</v>
      </c>
      <c r="P56" s="40" t="s">
        <v>46</v>
      </c>
      <c r="Q56" s="40">
        <v>5</v>
      </c>
      <c r="R56" s="40">
        <f t="shared" si="7"/>
        <v>564.05623818932099</v>
      </c>
      <c r="S56" s="40"/>
      <c r="T56" s="40"/>
      <c r="U56" s="40" t="s">
        <v>84</v>
      </c>
      <c r="V56" s="40" t="s">
        <v>141</v>
      </c>
      <c r="W56" s="40" t="s">
        <v>107</v>
      </c>
      <c r="X56" s="40">
        <v>500</v>
      </c>
      <c r="Y56" s="40">
        <v>2</v>
      </c>
      <c r="Z56" s="40" t="s">
        <v>92</v>
      </c>
      <c r="AA56" s="40"/>
      <c r="AB56" s="40"/>
      <c r="AC56" s="40"/>
      <c r="AD56" s="40"/>
      <c r="AE56" s="45">
        <v>1100</v>
      </c>
      <c r="AF56" s="45">
        <v>423</v>
      </c>
      <c r="AG56" s="48">
        <f t="shared" si="9"/>
        <v>677</v>
      </c>
      <c r="AH56" s="45">
        <v>0</v>
      </c>
      <c r="AI56" s="45">
        <v>480</v>
      </c>
      <c r="AJ56" s="48"/>
      <c r="AK56" s="48"/>
      <c r="AL56" s="40"/>
      <c r="AM56" s="40"/>
      <c r="AN56" s="40"/>
      <c r="AO56" s="40" t="s">
        <v>149</v>
      </c>
      <c r="AP56" s="40"/>
    </row>
    <row r="57" spans="1:42" ht="12" customHeight="1" x14ac:dyDescent="0.2">
      <c r="A57" s="76">
        <v>42410</v>
      </c>
      <c r="B57" s="35">
        <v>0.38472222222222224</v>
      </c>
      <c r="C57" s="34">
        <v>53</v>
      </c>
      <c r="D57" s="34">
        <v>1</v>
      </c>
      <c r="E57" s="20" t="s">
        <v>143</v>
      </c>
      <c r="F57" s="34">
        <v>600</v>
      </c>
      <c r="G57" s="34">
        <v>496</v>
      </c>
      <c r="H57" s="34"/>
      <c r="I57" s="34"/>
      <c r="J57" s="34"/>
      <c r="K57" s="77">
        <f t="shared" si="6"/>
        <v>308.99388750289086</v>
      </c>
      <c r="L57" s="34">
        <v>0.7</v>
      </c>
      <c r="M57" s="34"/>
      <c r="N57" s="34">
        <v>5</v>
      </c>
      <c r="O57" s="34" t="s">
        <v>72</v>
      </c>
      <c r="P57" s="40" t="s">
        <v>46</v>
      </c>
      <c r="Q57" s="34">
        <v>5</v>
      </c>
      <c r="R57" s="34">
        <f t="shared" si="7"/>
        <v>441.41983928984411</v>
      </c>
      <c r="S57" s="34"/>
      <c r="T57" s="34"/>
      <c r="U57" s="34" t="s">
        <v>84</v>
      </c>
      <c r="V57" s="34" t="s">
        <v>141</v>
      </c>
      <c r="W57" s="34" t="s">
        <v>107</v>
      </c>
      <c r="X57" s="34">
        <v>500</v>
      </c>
      <c r="Y57" s="34">
        <v>1</v>
      </c>
      <c r="Z57" s="34" t="s">
        <v>92</v>
      </c>
      <c r="AA57" s="34"/>
      <c r="AB57" s="34"/>
      <c r="AC57" s="34"/>
      <c r="AD57" s="34"/>
      <c r="AE57" s="2">
        <v>805</v>
      </c>
      <c r="AF57" s="2">
        <v>455</v>
      </c>
      <c r="AG57" s="38">
        <f t="shared" si="9"/>
        <v>350</v>
      </c>
      <c r="AH57" s="2">
        <v>200</v>
      </c>
      <c r="AI57" s="2">
        <v>480</v>
      </c>
      <c r="AJ57" s="38"/>
      <c r="AK57" s="38"/>
      <c r="AL57" s="34"/>
      <c r="AM57" s="34"/>
      <c r="AN57" s="34"/>
      <c r="AO57" s="34" t="s">
        <v>150</v>
      </c>
      <c r="AP57" s="34"/>
    </row>
    <row r="58" spans="1:42" ht="24" customHeight="1" x14ac:dyDescent="0.35">
      <c r="A58" s="97" t="s">
        <v>151</v>
      </c>
      <c r="B58" s="98"/>
      <c r="C58" s="98"/>
      <c r="D58" s="98"/>
      <c r="E58" s="98"/>
      <c r="F58" s="84"/>
      <c r="G58" s="84"/>
      <c r="H58" s="84"/>
      <c r="I58" s="84"/>
      <c r="J58" s="84"/>
      <c r="K58" s="85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6"/>
      <c r="AF58" s="86"/>
      <c r="AG58" s="86"/>
      <c r="AH58" s="86"/>
      <c r="AI58" s="86"/>
      <c r="AJ58" s="86"/>
      <c r="AK58" s="86"/>
      <c r="AL58" s="84"/>
      <c r="AM58" s="84"/>
      <c r="AN58" s="84"/>
      <c r="AO58" s="84"/>
      <c r="AP58" s="84"/>
    </row>
    <row r="59" spans="1:42" ht="12" customHeight="1" x14ac:dyDescent="0.2">
      <c r="A59" s="76">
        <v>42410</v>
      </c>
      <c r="B59" s="35">
        <v>0.76111111111111107</v>
      </c>
      <c r="C59" s="34">
        <v>54</v>
      </c>
      <c r="D59" s="34">
        <v>2</v>
      </c>
      <c r="E59" s="34" t="s">
        <v>152</v>
      </c>
      <c r="F59" s="34">
        <v>600</v>
      </c>
      <c r="G59" s="34">
        <v>479.5</v>
      </c>
      <c r="H59" s="34"/>
      <c r="I59" s="34"/>
      <c r="J59" s="34"/>
      <c r="K59" s="77">
        <f t="shared" ref="K59:K73" si="10">G59*AVERAGE($J$4:$J$5)</f>
        <v>298.71485697104066</v>
      </c>
      <c r="L59" s="34">
        <v>0.7</v>
      </c>
      <c r="M59" s="34"/>
      <c r="N59" s="34">
        <v>5</v>
      </c>
      <c r="O59" s="34" t="s">
        <v>72</v>
      </c>
      <c r="P59" s="34" t="s">
        <v>46</v>
      </c>
      <c r="Q59" s="34">
        <v>5</v>
      </c>
      <c r="R59" s="34"/>
      <c r="S59" s="34"/>
      <c r="T59" s="34"/>
      <c r="U59" s="34" t="s">
        <v>55</v>
      </c>
      <c r="V59" s="34"/>
      <c r="W59" s="34"/>
      <c r="X59" s="34"/>
      <c r="Y59" s="34">
        <v>1</v>
      </c>
      <c r="Z59" s="34" t="s">
        <v>153</v>
      </c>
      <c r="AA59" s="34"/>
      <c r="AB59" s="34"/>
      <c r="AC59" s="34"/>
      <c r="AD59" s="34" t="s">
        <v>154</v>
      </c>
      <c r="AE59" s="56" t="s">
        <v>49</v>
      </c>
      <c r="AF59" s="56" t="s">
        <v>49</v>
      </c>
      <c r="AG59" s="56" t="s">
        <v>49</v>
      </c>
      <c r="AH59" s="56" t="s">
        <v>49</v>
      </c>
      <c r="AI59" s="56" t="s">
        <v>49</v>
      </c>
      <c r="AJ59" s="56" t="s">
        <v>49</v>
      </c>
      <c r="AK59" s="56" t="s">
        <v>49</v>
      </c>
      <c r="AL59" s="34"/>
      <c r="AM59" s="34"/>
      <c r="AN59" s="34"/>
      <c r="AO59" s="34"/>
      <c r="AP59" s="34" t="s">
        <v>155</v>
      </c>
    </row>
    <row r="60" spans="1:42" ht="24" customHeight="1" x14ac:dyDescent="0.2">
      <c r="A60" s="87">
        <v>42411</v>
      </c>
      <c r="B60" s="88">
        <v>0.40138888888888891</v>
      </c>
      <c r="C60" s="89">
        <v>55</v>
      </c>
      <c r="D60" s="89">
        <v>1</v>
      </c>
      <c r="E60" s="89"/>
      <c r="F60" s="32">
        <v>600</v>
      </c>
      <c r="G60" s="32">
        <v>601.70000000000005</v>
      </c>
      <c r="H60" s="32"/>
      <c r="I60" s="32"/>
      <c r="J60" s="32"/>
      <c r="K60" s="90">
        <f t="shared" si="10"/>
        <v>374.84198006147068</v>
      </c>
      <c r="L60" s="32">
        <v>0.7</v>
      </c>
      <c r="M60" s="32">
        <v>0.95</v>
      </c>
      <c r="N60" s="32">
        <v>5</v>
      </c>
      <c r="O60" s="32" t="s">
        <v>72</v>
      </c>
      <c r="P60" s="32" t="s">
        <v>46</v>
      </c>
      <c r="Q60" s="32">
        <v>5</v>
      </c>
      <c r="R60" s="32"/>
      <c r="S60" s="32"/>
      <c r="T60" s="32"/>
      <c r="U60" s="32" t="s">
        <v>55</v>
      </c>
      <c r="V60" s="32" t="s">
        <v>56</v>
      </c>
      <c r="W60" s="32" t="s">
        <v>156</v>
      </c>
      <c r="X60" s="56" t="s">
        <v>49</v>
      </c>
      <c r="Y60" s="32">
        <v>1</v>
      </c>
      <c r="Z60" s="56" t="s">
        <v>153</v>
      </c>
      <c r="AA60" s="32"/>
      <c r="AB60" s="32"/>
      <c r="AC60" s="32"/>
      <c r="AD60" s="32"/>
      <c r="AE60" s="56" t="s">
        <v>49</v>
      </c>
      <c r="AF60" s="56" t="s">
        <v>49</v>
      </c>
      <c r="AG60" s="56" t="s">
        <v>49</v>
      </c>
      <c r="AH60" s="56" t="s">
        <v>49</v>
      </c>
      <c r="AI60" s="56" t="s">
        <v>49</v>
      </c>
      <c r="AJ60" s="56" t="s">
        <v>49</v>
      </c>
      <c r="AK60" s="56" t="s">
        <v>49</v>
      </c>
      <c r="AL60" s="32"/>
      <c r="AM60" s="32"/>
      <c r="AN60" s="32"/>
      <c r="AO60" s="50" t="s">
        <v>157</v>
      </c>
      <c r="AP60" s="50"/>
    </row>
    <row r="61" spans="1:42" ht="24" customHeight="1" x14ac:dyDescent="0.35">
      <c r="A61" s="91">
        <v>42411</v>
      </c>
      <c r="B61" s="92">
        <v>0.4597222222222222</v>
      </c>
      <c r="C61" s="93">
        <v>56</v>
      </c>
      <c r="D61" s="94">
        <v>2</v>
      </c>
      <c r="E61" s="94"/>
      <c r="F61" s="24">
        <v>600</v>
      </c>
      <c r="G61" s="32">
        <v>601.70000000000005</v>
      </c>
      <c r="H61" s="24"/>
      <c r="I61" s="24"/>
      <c r="J61" s="24"/>
      <c r="K61" s="77">
        <f t="shared" si="10"/>
        <v>374.84198006147068</v>
      </c>
      <c r="L61" s="24">
        <v>0.7</v>
      </c>
      <c r="M61" s="24" t="s">
        <v>158</v>
      </c>
      <c r="N61" s="24">
        <v>5</v>
      </c>
      <c r="O61" s="24" t="s">
        <v>72</v>
      </c>
      <c r="P61" s="24" t="s">
        <v>46</v>
      </c>
      <c r="Q61" s="24">
        <v>5</v>
      </c>
      <c r="R61" s="24"/>
      <c r="S61" s="24"/>
      <c r="T61" s="24" t="s">
        <v>159</v>
      </c>
      <c r="U61" s="24" t="s">
        <v>55</v>
      </c>
      <c r="V61" s="24" t="s">
        <v>141</v>
      </c>
      <c r="W61" s="24" t="s">
        <v>160</v>
      </c>
      <c r="X61" s="58" t="s">
        <v>49</v>
      </c>
      <c r="Y61" s="24">
        <v>1</v>
      </c>
      <c r="Z61" s="58" t="s">
        <v>153</v>
      </c>
      <c r="AA61" s="24"/>
      <c r="AB61" s="24"/>
      <c r="AC61" s="24"/>
      <c r="AD61" s="24"/>
      <c r="AE61" s="58" t="s">
        <v>49</v>
      </c>
      <c r="AF61" s="58" t="s">
        <v>49</v>
      </c>
      <c r="AG61" s="58" t="s">
        <v>49</v>
      </c>
      <c r="AH61" s="58" t="s">
        <v>49</v>
      </c>
      <c r="AI61" s="58" t="s">
        <v>49</v>
      </c>
      <c r="AJ61" s="58" t="s">
        <v>49</v>
      </c>
      <c r="AK61" s="58" t="s">
        <v>49</v>
      </c>
      <c r="AL61" s="24"/>
      <c r="AM61" s="24"/>
      <c r="AN61" s="24"/>
      <c r="AO61" s="34" t="s">
        <v>161</v>
      </c>
      <c r="AP61" s="34" t="s">
        <v>162</v>
      </c>
    </row>
    <row r="62" spans="1:42" ht="12" customHeight="1" x14ac:dyDescent="0.2">
      <c r="A62" s="91">
        <v>42411</v>
      </c>
      <c r="B62" s="35">
        <v>0.52916666666666667</v>
      </c>
      <c r="C62" s="34">
        <v>57</v>
      </c>
      <c r="D62" s="34">
        <v>3</v>
      </c>
      <c r="F62" s="34">
        <v>600</v>
      </c>
      <c r="G62" s="34">
        <v>411.9</v>
      </c>
      <c r="H62" s="34"/>
      <c r="I62" s="34"/>
      <c r="J62" s="34"/>
      <c r="K62" s="77">
        <f t="shared" si="10"/>
        <v>256.60198036782407</v>
      </c>
      <c r="L62" s="34">
        <v>0.7</v>
      </c>
      <c r="M62" s="34">
        <v>1.3</v>
      </c>
      <c r="N62" s="34">
        <v>5</v>
      </c>
      <c r="O62" s="34" t="s">
        <v>72</v>
      </c>
      <c r="P62" s="24" t="s">
        <v>46</v>
      </c>
      <c r="Q62" s="34">
        <v>5</v>
      </c>
      <c r="R62" s="34"/>
      <c r="S62" s="34"/>
      <c r="T62" s="34"/>
      <c r="U62" s="24" t="s">
        <v>55</v>
      </c>
      <c r="V62" s="34" t="s">
        <v>141</v>
      </c>
      <c r="W62" s="34" t="s">
        <v>163</v>
      </c>
      <c r="X62" s="58" t="s">
        <v>49</v>
      </c>
      <c r="Y62" s="34">
        <v>1</v>
      </c>
      <c r="Z62" s="34" t="s">
        <v>153</v>
      </c>
      <c r="AA62" s="34"/>
      <c r="AB62" s="34"/>
      <c r="AC62" s="34"/>
      <c r="AD62" s="34"/>
      <c r="AE62" s="58" t="s">
        <v>49</v>
      </c>
      <c r="AF62" s="58" t="s">
        <v>49</v>
      </c>
      <c r="AG62" s="58" t="s">
        <v>49</v>
      </c>
      <c r="AH62" s="58" t="s">
        <v>49</v>
      </c>
      <c r="AI62" s="58" t="s">
        <v>49</v>
      </c>
      <c r="AJ62" s="58" t="s">
        <v>49</v>
      </c>
      <c r="AK62" s="58" t="s">
        <v>49</v>
      </c>
      <c r="AL62" s="34"/>
      <c r="AM62" s="34" t="s">
        <v>164</v>
      </c>
      <c r="AN62" s="34" t="s">
        <v>165</v>
      </c>
      <c r="AO62" s="34"/>
      <c r="AP62" s="34"/>
    </row>
    <row r="63" spans="1:42" ht="12" customHeight="1" x14ac:dyDescent="0.2">
      <c r="A63" s="91">
        <v>42411</v>
      </c>
      <c r="B63" s="35">
        <v>0.55347222222222225</v>
      </c>
      <c r="C63" s="34">
        <v>58</v>
      </c>
      <c r="D63" s="34">
        <v>4</v>
      </c>
      <c r="F63" s="34">
        <v>600</v>
      </c>
      <c r="G63" s="34">
        <v>540</v>
      </c>
      <c r="H63" s="34"/>
      <c r="I63" s="34"/>
      <c r="J63" s="34"/>
      <c r="K63" s="77">
        <f t="shared" si="10"/>
        <v>336.40463558782471</v>
      </c>
      <c r="L63" s="34">
        <v>0.7</v>
      </c>
      <c r="M63" s="34">
        <v>1.4</v>
      </c>
      <c r="N63" s="34">
        <v>5</v>
      </c>
      <c r="O63" s="34" t="s">
        <v>72</v>
      </c>
      <c r="P63" s="24" t="s">
        <v>46</v>
      </c>
      <c r="Q63" s="34">
        <v>5</v>
      </c>
      <c r="R63" s="34"/>
      <c r="S63" s="34"/>
      <c r="T63" s="34"/>
      <c r="U63" s="24" t="s">
        <v>55</v>
      </c>
      <c r="V63" s="34" t="s">
        <v>85</v>
      </c>
      <c r="W63" s="34" t="s">
        <v>166</v>
      </c>
      <c r="X63" s="58" t="s">
        <v>49</v>
      </c>
      <c r="Y63" s="34">
        <v>1</v>
      </c>
      <c r="Z63" s="34" t="s">
        <v>153</v>
      </c>
      <c r="AA63" s="34"/>
      <c r="AB63" s="34"/>
      <c r="AC63" s="34"/>
      <c r="AD63" s="34"/>
      <c r="AE63" s="58" t="s">
        <v>49</v>
      </c>
      <c r="AF63" s="58" t="s">
        <v>49</v>
      </c>
      <c r="AG63" s="58" t="s">
        <v>49</v>
      </c>
      <c r="AH63" s="58" t="s">
        <v>49</v>
      </c>
      <c r="AI63" s="58" t="s">
        <v>49</v>
      </c>
      <c r="AJ63" s="58" t="s">
        <v>49</v>
      </c>
      <c r="AK63" s="58" t="s">
        <v>49</v>
      </c>
      <c r="AL63" s="34"/>
      <c r="AM63" s="34"/>
      <c r="AN63" s="34"/>
      <c r="AO63" s="34"/>
      <c r="AP63" s="34"/>
    </row>
    <row r="64" spans="1:42" ht="12" customHeight="1" x14ac:dyDescent="0.2">
      <c r="A64" s="91">
        <v>42411</v>
      </c>
      <c r="B64" s="35">
        <v>0.6166666666666667</v>
      </c>
      <c r="C64" s="34">
        <v>59</v>
      </c>
      <c r="D64" s="34">
        <v>5</v>
      </c>
      <c r="F64" s="34">
        <v>600</v>
      </c>
      <c r="G64" s="34">
        <v>573</v>
      </c>
      <c r="H64" s="34"/>
      <c r="I64" s="34"/>
      <c r="J64" s="34"/>
      <c r="K64" s="77">
        <f t="shared" si="10"/>
        <v>356.96269665152511</v>
      </c>
      <c r="L64" s="34">
        <v>0.7</v>
      </c>
      <c r="M64" s="34">
        <v>1</v>
      </c>
      <c r="N64" s="34">
        <v>5</v>
      </c>
      <c r="O64" s="34" t="s">
        <v>72</v>
      </c>
      <c r="P64" s="24" t="s">
        <v>46</v>
      </c>
      <c r="Q64" s="34">
        <v>5</v>
      </c>
      <c r="R64" s="34"/>
      <c r="S64" s="34"/>
      <c r="T64" s="34"/>
      <c r="U64" s="24" t="s">
        <v>55</v>
      </c>
      <c r="V64" s="34" t="s">
        <v>141</v>
      </c>
      <c r="W64" s="34" t="s">
        <v>166</v>
      </c>
      <c r="X64" s="58" t="s">
        <v>49</v>
      </c>
      <c r="Y64" s="34">
        <v>1</v>
      </c>
      <c r="Z64" s="34" t="s">
        <v>153</v>
      </c>
      <c r="AA64" s="34"/>
      <c r="AB64" s="34"/>
      <c r="AC64" s="34"/>
      <c r="AD64" s="34"/>
      <c r="AE64" s="58" t="s">
        <v>49</v>
      </c>
      <c r="AF64" s="58" t="s">
        <v>49</v>
      </c>
      <c r="AG64" s="58" t="s">
        <v>49</v>
      </c>
      <c r="AH64" s="58" t="s">
        <v>49</v>
      </c>
      <c r="AI64" s="58" t="s">
        <v>49</v>
      </c>
      <c r="AJ64" s="58" t="s">
        <v>49</v>
      </c>
      <c r="AK64" s="58" t="s">
        <v>49</v>
      </c>
      <c r="AL64" s="34"/>
      <c r="AM64" s="34"/>
      <c r="AN64" s="34"/>
      <c r="AO64" s="34"/>
      <c r="AP64" s="34"/>
    </row>
    <row r="65" spans="1:42" ht="12" customHeight="1" x14ac:dyDescent="0.2">
      <c r="A65" s="91">
        <v>42411</v>
      </c>
      <c r="B65" s="35">
        <v>0.70138888888888884</v>
      </c>
      <c r="C65" s="34">
        <v>60</v>
      </c>
      <c r="D65" s="34">
        <v>6</v>
      </c>
      <c r="E65" s="20" t="s">
        <v>167</v>
      </c>
      <c r="F65" s="34">
        <v>600</v>
      </c>
      <c r="G65" s="34">
        <v>505</v>
      </c>
      <c r="H65" s="34"/>
      <c r="I65" s="34"/>
      <c r="J65" s="34"/>
      <c r="K65" s="77">
        <f t="shared" si="10"/>
        <v>314.60063142935462</v>
      </c>
      <c r="L65" s="34">
        <v>0.7</v>
      </c>
      <c r="M65" s="34" t="s">
        <v>158</v>
      </c>
      <c r="N65" s="34"/>
      <c r="O65" s="34" t="s">
        <v>168</v>
      </c>
      <c r="P65" s="24" t="s">
        <v>46</v>
      </c>
      <c r="Q65" s="34">
        <v>5</v>
      </c>
      <c r="R65" s="34"/>
      <c r="S65" s="34"/>
      <c r="T65" s="34"/>
      <c r="U65" s="24" t="s">
        <v>55</v>
      </c>
      <c r="V65" s="34" t="s">
        <v>141</v>
      </c>
      <c r="W65" s="34"/>
      <c r="X65" s="58" t="s">
        <v>49</v>
      </c>
      <c r="Y65" s="34">
        <v>1</v>
      </c>
      <c r="Z65" s="34" t="s">
        <v>153</v>
      </c>
      <c r="AA65" s="34"/>
      <c r="AB65" s="34"/>
      <c r="AC65" s="34"/>
      <c r="AD65" s="34"/>
      <c r="AE65" s="58" t="s">
        <v>49</v>
      </c>
      <c r="AF65" s="58" t="s">
        <v>49</v>
      </c>
      <c r="AG65" s="58" t="s">
        <v>49</v>
      </c>
      <c r="AH65" s="58" t="s">
        <v>49</v>
      </c>
      <c r="AI65" s="58" t="s">
        <v>49</v>
      </c>
      <c r="AJ65" s="58" t="s">
        <v>49</v>
      </c>
      <c r="AK65" s="58" t="s">
        <v>49</v>
      </c>
      <c r="AL65" s="34"/>
      <c r="AM65" s="34"/>
      <c r="AN65" s="34"/>
      <c r="AO65" s="34"/>
      <c r="AP65" s="34"/>
    </row>
    <row r="66" spans="1:42" ht="12" customHeight="1" x14ac:dyDescent="0.2">
      <c r="A66" s="91">
        <v>42411</v>
      </c>
      <c r="B66" s="35">
        <v>0.76666666666666672</v>
      </c>
      <c r="C66" s="34">
        <v>61</v>
      </c>
      <c r="D66" s="34">
        <v>7</v>
      </c>
      <c r="E66" s="20" t="s">
        <v>169</v>
      </c>
      <c r="F66" s="34">
        <v>600</v>
      </c>
      <c r="G66" s="34">
        <v>422</v>
      </c>
      <c r="H66" s="34"/>
      <c r="I66" s="34"/>
      <c r="J66" s="34"/>
      <c r="K66" s="77">
        <f t="shared" si="10"/>
        <v>262.89399299641116</v>
      </c>
      <c r="L66" s="34">
        <v>0.7</v>
      </c>
      <c r="M66" s="34"/>
      <c r="N66" s="34">
        <v>5</v>
      </c>
      <c r="O66" s="34" t="s">
        <v>72</v>
      </c>
      <c r="P66" s="24" t="s">
        <v>46</v>
      </c>
      <c r="Q66" s="34">
        <v>5</v>
      </c>
      <c r="R66" s="34"/>
      <c r="S66" s="34"/>
      <c r="T66" s="34"/>
      <c r="U66" s="24" t="s">
        <v>55</v>
      </c>
      <c r="V66" s="34" t="s">
        <v>56</v>
      </c>
      <c r="W66" s="34" t="s">
        <v>170</v>
      </c>
      <c r="X66" s="34"/>
      <c r="Y66" s="34">
        <v>1</v>
      </c>
      <c r="Z66" s="34" t="s">
        <v>153</v>
      </c>
      <c r="AA66" s="34"/>
      <c r="AB66" s="34"/>
      <c r="AC66" s="34"/>
      <c r="AD66" s="34"/>
      <c r="AE66" s="58" t="s">
        <v>49</v>
      </c>
      <c r="AF66" s="58" t="s">
        <v>49</v>
      </c>
      <c r="AG66" s="58" t="s">
        <v>49</v>
      </c>
      <c r="AH66" s="58" t="s">
        <v>49</v>
      </c>
      <c r="AI66" s="58" t="s">
        <v>49</v>
      </c>
      <c r="AJ66" s="58" t="s">
        <v>49</v>
      </c>
      <c r="AK66" s="58" t="s">
        <v>49</v>
      </c>
      <c r="AL66" s="34"/>
      <c r="AM66" s="34"/>
      <c r="AN66" s="34"/>
      <c r="AO66" s="34"/>
      <c r="AP66" s="34"/>
    </row>
    <row r="67" spans="1:42" ht="12" customHeight="1" x14ac:dyDescent="0.2">
      <c r="A67" s="91">
        <v>42411</v>
      </c>
      <c r="B67" s="35">
        <v>0.83125000000000004</v>
      </c>
      <c r="C67" s="34">
        <v>62</v>
      </c>
      <c r="D67" s="34">
        <v>8</v>
      </c>
      <c r="E67" s="20" t="s">
        <v>171</v>
      </c>
      <c r="F67" s="34">
        <v>600</v>
      </c>
      <c r="G67" s="34">
        <v>489</v>
      </c>
      <c r="H67" s="34"/>
      <c r="I67" s="34"/>
      <c r="J67" s="34"/>
      <c r="K67" s="77">
        <f t="shared" si="10"/>
        <v>304.63308667119685</v>
      </c>
      <c r="L67" s="34">
        <v>0.7</v>
      </c>
      <c r="M67" s="34"/>
      <c r="N67" s="34"/>
      <c r="O67" s="34" t="s">
        <v>184</v>
      </c>
      <c r="P67" s="24" t="s">
        <v>46</v>
      </c>
      <c r="Q67" s="34">
        <v>5</v>
      </c>
      <c r="R67" s="34"/>
      <c r="S67" s="34"/>
      <c r="T67" s="34"/>
      <c r="U67" s="24" t="s">
        <v>55</v>
      </c>
      <c r="V67" s="34" t="s">
        <v>56</v>
      </c>
      <c r="W67" s="34" t="s">
        <v>172</v>
      </c>
      <c r="X67" s="34"/>
      <c r="Y67" s="34">
        <v>1</v>
      </c>
      <c r="Z67" s="34" t="s">
        <v>153</v>
      </c>
      <c r="AA67" s="34"/>
      <c r="AB67" s="34"/>
      <c r="AC67" s="34"/>
      <c r="AD67" s="34"/>
      <c r="AE67" s="58" t="s">
        <v>49</v>
      </c>
      <c r="AF67" s="58" t="s">
        <v>49</v>
      </c>
      <c r="AG67" s="58" t="s">
        <v>49</v>
      </c>
      <c r="AH67" s="58" t="s">
        <v>49</v>
      </c>
      <c r="AI67" s="58" t="s">
        <v>49</v>
      </c>
      <c r="AJ67" s="58" t="s">
        <v>49</v>
      </c>
      <c r="AK67" s="58" t="s">
        <v>49</v>
      </c>
      <c r="AL67" s="34"/>
      <c r="AM67" s="34"/>
      <c r="AN67" s="34"/>
      <c r="AO67" s="34"/>
      <c r="AP67" s="34"/>
    </row>
    <row r="68" spans="1:42" ht="12" customHeight="1" x14ac:dyDescent="0.2">
      <c r="A68" s="95">
        <v>42412</v>
      </c>
      <c r="B68" s="51">
        <v>0.39513888888888887</v>
      </c>
      <c r="C68" s="50">
        <v>63</v>
      </c>
      <c r="D68" s="50">
        <v>1</v>
      </c>
      <c r="E68" s="28" t="s">
        <v>173</v>
      </c>
      <c r="F68" s="50">
        <v>200</v>
      </c>
      <c r="G68" s="50">
        <v>231.7</v>
      </c>
      <c r="H68" s="50"/>
      <c r="I68" s="50"/>
      <c r="J68" s="50"/>
      <c r="K68" s="90">
        <f t="shared" si="10"/>
        <v>144.34250752907221</v>
      </c>
      <c r="L68" s="50">
        <v>0.7</v>
      </c>
      <c r="M68" s="50">
        <v>1</v>
      </c>
      <c r="N68" s="50">
        <v>5</v>
      </c>
      <c r="O68" s="50" t="s">
        <v>72</v>
      </c>
      <c r="P68" s="32" t="s">
        <v>46</v>
      </c>
      <c r="Q68" s="50">
        <v>5</v>
      </c>
      <c r="R68" s="50"/>
      <c r="S68" s="50"/>
      <c r="T68" s="50"/>
      <c r="U68" s="32" t="s">
        <v>55</v>
      </c>
      <c r="V68" s="50" t="s">
        <v>85</v>
      </c>
      <c r="W68" s="50" t="s">
        <v>172</v>
      </c>
      <c r="X68" s="50"/>
      <c r="Y68" s="50">
        <v>1</v>
      </c>
      <c r="Z68" s="50" t="s">
        <v>153</v>
      </c>
      <c r="AA68" s="50"/>
      <c r="AB68" s="50"/>
      <c r="AC68" s="50"/>
      <c r="AD68" s="50"/>
      <c r="AE68" s="56" t="s">
        <v>49</v>
      </c>
      <c r="AF68" s="56" t="s">
        <v>49</v>
      </c>
      <c r="AG68" s="56" t="s">
        <v>49</v>
      </c>
      <c r="AH68" s="56" t="s">
        <v>49</v>
      </c>
      <c r="AI68" s="56" t="s">
        <v>49</v>
      </c>
      <c r="AJ68" s="56" t="s">
        <v>49</v>
      </c>
      <c r="AK68" s="56" t="s">
        <v>49</v>
      </c>
      <c r="AL68" s="50"/>
      <c r="AM68" s="50"/>
      <c r="AN68" s="50"/>
      <c r="AO68" s="50"/>
      <c r="AP68" s="50"/>
    </row>
    <row r="69" spans="1:42" ht="12" customHeight="1" x14ac:dyDescent="0.2">
      <c r="A69" s="76">
        <v>42412</v>
      </c>
      <c r="B69" s="35">
        <v>0.45694444444444443</v>
      </c>
      <c r="C69" s="34">
        <v>64</v>
      </c>
      <c r="D69" s="34">
        <v>2</v>
      </c>
      <c r="E69" s="20" t="s">
        <v>174</v>
      </c>
      <c r="F69" s="34">
        <v>600</v>
      </c>
      <c r="G69" s="34">
        <v>476.3</v>
      </c>
      <c r="H69" s="34"/>
      <c r="I69" s="34"/>
      <c r="J69" s="34"/>
      <c r="K69" s="77">
        <f t="shared" si="10"/>
        <v>296.72134801940911</v>
      </c>
      <c r="L69" s="34">
        <v>0.7</v>
      </c>
      <c r="M69" s="34"/>
      <c r="N69" s="34">
        <v>5</v>
      </c>
      <c r="O69" s="34" t="s">
        <v>72</v>
      </c>
      <c r="P69" s="24" t="s">
        <v>46</v>
      </c>
      <c r="Q69" s="34">
        <v>5</v>
      </c>
      <c r="R69" s="34"/>
      <c r="S69" s="34"/>
      <c r="T69" s="34"/>
      <c r="U69" s="24" t="s">
        <v>55</v>
      </c>
      <c r="V69" s="34" t="s">
        <v>141</v>
      </c>
      <c r="W69" s="34" t="s">
        <v>175</v>
      </c>
      <c r="X69" s="34"/>
      <c r="Y69" s="34">
        <v>1</v>
      </c>
      <c r="Z69" s="34" t="s">
        <v>153</v>
      </c>
      <c r="AA69" s="34"/>
      <c r="AB69" s="34"/>
      <c r="AC69" s="34"/>
      <c r="AD69" s="34"/>
      <c r="AE69" s="58" t="s">
        <v>49</v>
      </c>
      <c r="AF69" s="58" t="s">
        <v>49</v>
      </c>
      <c r="AG69" s="58" t="s">
        <v>49</v>
      </c>
      <c r="AH69" s="58" t="s">
        <v>49</v>
      </c>
      <c r="AI69" s="58" t="s">
        <v>49</v>
      </c>
      <c r="AJ69" s="58" t="s">
        <v>49</v>
      </c>
      <c r="AK69" s="58" t="s">
        <v>49</v>
      </c>
      <c r="AL69" s="34"/>
      <c r="AM69" s="34"/>
      <c r="AN69" s="34"/>
      <c r="AO69" s="34"/>
      <c r="AP69" s="34"/>
    </row>
    <row r="70" spans="1:42" ht="12" customHeight="1" x14ac:dyDescent="0.2">
      <c r="A70" s="76">
        <v>42412</v>
      </c>
      <c r="B70" s="35">
        <v>0.53611111111111109</v>
      </c>
      <c r="C70" s="34">
        <v>65</v>
      </c>
      <c r="D70" s="34">
        <v>3</v>
      </c>
      <c r="E70" s="20" t="s">
        <v>176</v>
      </c>
      <c r="F70" s="34">
        <v>600</v>
      </c>
      <c r="G70" s="34">
        <v>640</v>
      </c>
      <c r="H70" s="34"/>
      <c r="I70" s="34"/>
      <c r="J70" s="34"/>
      <c r="K70" s="77">
        <f t="shared" si="10"/>
        <v>398.7017903263108</v>
      </c>
      <c r="L70" s="34">
        <v>6</v>
      </c>
      <c r="M70" s="34" t="s">
        <v>177</v>
      </c>
      <c r="N70" s="34">
        <v>5</v>
      </c>
      <c r="O70" s="34" t="s">
        <v>72</v>
      </c>
      <c r="P70" s="34" t="s">
        <v>46</v>
      </c>
      <c r="Q70" s="34">
        <v>5</v>
      </c>
      <c r="R70" s="34"/>
      <c r="S70" s="34"/>
      <c r="T70" s="34"/>
      <c r="U70" s="24" t="s">
        <v>55</v>
      </c>
      <c r="V70" s="34" t="s">
        <v>85</v>
      </c>
      <c r="W70" s="34" t="s">
        <v>172</v>
      </c>
      <c r="X70" s="34"/>
      <c r="Y70" s="34">
        <v>1</v>
      </c>
      <c r="Z70" s="34" t="s">
        <v>153</v>
      </c>
      <c r="AA70" s="34"/>
      <c r="AB70" s="34"/>
      <c r="AC70" s="34"/>
      <c r="AD70" s="34"/>
      <c r="AE70" s="58" t="s">
        <v>49</v>
      </c>
      <c r="AF70" s="58" t="s">
        <v>49</v>
      </c>
      <c r="AG70" s="58" t="s">
        <v>49</v>
      </c>
      <c r="AH70" s="58" t="s">
        <v>49</v>
      </c>
      <c r="AI70" s="58" t="s">
        <v>49</v>
      </c>
      <c r="AJ70" s="58" t="s">
        <v>49</v>
      </c>
      <c r="AK70" s="58" t="s">
        <v>49</v>
      </c>
      <c r="AL70" s="96" t="s">
        <v>178</v>
      </c>
      <c r="AM70" s="96" t="s">
        <v>178</v>
      </c>
      <c r="AN70" s="96" t="s">
        <v>178</v>
      </c>
      <c r="AO70" s="96" t="s">
        <v>178</v>
      </c>
      <c r="AP70" s="96" t="s">
        <v>178</v>
      </c>
    </row>
    <row r="71" spans="1:42" ht="12" customHeight="1" x14ac:dyDescent="0.2">
      <c r="A71" s="76">
        <v>42412</v>
      </c>
      <c r="B71" s="35">
        <v>0.60486111111111107</v>
      </c>
      <c r="C71" s="34">
        <v>66</v>
      </c>
      <c r="D71" s="34">
        <v>4</v>
      </c>
      <c r="E71" s="20" t="s">
        <v>179</v>
      </c>
      <c r="F71" s="34">
        <v>600</v>
      </c>
      <c r="G71" s="34">
        <v>579.20000000000005</v>
      </c>
      <c r="H71" s="34"/>
      <c r="I71" s="34"/>
      <c r="J71" s="34"/>
      <c r="K71" s="77">
        <f t="shared" si="10"/>
        <v>360.82512024531127</v>
      </c>
      <c r="L71" s="34">
        <v>18</v>
      </c>
      <c r="M71" s="34" t="s">
        <v>180</v>
      </c>
      <c r="N71" s="34">
        <v>5</v>
      </c>
      <c r="O71" s="34" t="s">
        <v>72</v>
      </c>
      <c r="P71" s="34" t="s">
        <v>46</v>
      </c>
      <c r="Q71" s="34">
        <v>5</v>
      </c>
      <c r="R71" s="34"/>
      <c r="S71" s="34"/>
      <c r="T71" s="34"/>
      <c r="U71" s="24" t="s">
        <v>55</v>
      </c>
      <c r="V71" s="34" t="s">
        <v>85</v>
      </c>
      <c r="W71" s="34" t="s">
        <v>172</v>
      </c>
      <c r="X71" s="34"/>
      <c r="Y71" s="34">
        <v>1</v>
      </c>
      <c r="Z71" s="34" t="s">
        <v>153</v>
      </c>
      <c r="AA71" s="34"/>
      <c r="AB71" s="34"/>
      <c r="AC71" s="34"/>
      <c r="AD71" s="34"/>
      <c r="AE71" s="58" t="s">
        <v>49</v>
      </c>
      <c r="AF71" s="58" t="s">
        <v>49</v>
      </c>
      <c r="AG71" s="58" t="s">
        <v>49</v>
      </c>
      <c r="AH71" s="58" t="s">
        <v>49</v>
      </c>
      <c r="AI71" s="58" t="s">
        <v>49</v>
      </c>
      <c r="AJ71" s="58" t="s">
        <v>49</v>
      </c>
      <c r="AK71" s="58" t="s">
        <v>49</v>
      </c>
      <c r="AL71" s="34"/>
      <c r="AM71" s="34"/>
      <c r="AN71" s="34"/>
      <c r="AO71" s="34"/>
      <c r="AP71" s="34"/>
    </row>
    <row r="72" spans="1:42" ht="12" customHeight="1" x14ac:dyDescent="0.2">
      <c r="A72" s="76">
        <v>42412</v>
      </c>
      <c r="B72" s="35">
        <v>0.66805555555555551</v>
      </c>
      <c r="C72" s="34">
        <v>67</v>
      </c>
      <c r="D72" s="34">
        <v>5</v>
      </c>
      <c r="E72" s="20" t="s">
        <v>182</v>
      </c>
      <c r="F72" s="34">
        <v>600</v>
      </c>
      <c r="G72" s="34">
        <v>64.400000000000006</v>
      </c>
      <c r="H72" s="34"/>
      <c r="I72" s="34"/>
      <c r="J72" s="34"/>
      <c r="K72" s="77">
        <f t="shared" si="10"/>
        <v>40.119367651585023</v>
      </c>
      <c r="L72" s="34"/>
      <c r="M72" s="34"/>
      <c r="N72" s="34">
        <v>5</v>
      </c>
      <c r="O72" s="34" t="s">
        <v>72</v>
      </c>
      <c r="P72" s="34" t="s">
        <v>46</v>
      </c>
      <c r="Q72" s="34">
        <v>5</v>
      </c>
      <c r="R72" s="34"/>
      <c r="S72" s="34"/>
      <c r="T72" s="34"/>
      <c r="U72" s="34" t="s">
        <v>55</v>
      </c>
      <c r="V72" s="34" t="s">
        <v>185</v>
      </c>
      <c r="W72" s="34" t="s">
        <v>186</v>
      </c>
      <c r="X72" s="34" t="s">
        <v>187</v>
      </c>
      <c r="Y72" s="34" t="s">
        <v>188</v>
      </c>
      <c r="Z72" s="34" t="s">
        <v>153</v>
      </c>
      <c r="AA72" s="34"/>
      <c r="AB72" s="34"/>
      <c r="AC72" s="34"/>
      <c r="AD72" s="34" t="s">
        <v>189</v>
      </c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 t="s">
        <v>181</v>
      </c>
    </row>
    <row r="73" spans="1:42" ht="12" customHeight="1" x14ac:dyDescent="0.2">
      <c r="A73" s="76">
        <v>42412</v>
      </c>
      <c r="B73" s="35">
        <v>0.69236111111111109</v>
      </c>
      <c r="C73" s="34">
        <v>68</v>
      </c>
      <c r="D73" s="34">
        <v>6</v>
      </c>
      <c r="E73" s="20" t="s">
        <v>183</v>
      </c>
      <c r="F73" s="34">
        <v>600</v>
      </c>
      <c r="G73" s="34">
        <v>608</v>
      </c>
      <c r="H73" s="34"/>
      <c r="I73" s="34"/>
      <c r="J73" s="34"/>
      <c r="K73" s="77">
        <f t="shared" si="10"/>
        <v>378.76670080999526</v>
      </c>
      <c r="L73" s="34">
        <v>18</v>
      </c>
      <c r="M73" s="34" t="s">
        <v>180</v>
      </c>
      <c r="N73" s="34">
        <v>5</v>
      </c>
      <c r="O73" s="34" t="s">
        <v>72</v>
      </c>
      <c r="P73" s="34" t="s">
        <v>46</v>
      </c>
      <c r="Q73" s="34">
        <v>5</v>
      </c>
      <c r="R73" s="34"/>
      <c r="S73" s="34"/>
      <c r="T73" s="34"/>
      <c r="U73" s="34" t="s">
        <v>55</v>
      </c>
      <c r="V73" s="34" t="s">
        <v>185</v>
      </c>
      <c r="W73" s="34" t="s">
        <v>186</v>
      </c>
      <c r="X73" s="34" t="s">
        <v>187</v>
      </c>
      <c r="Y73" s="34" t="s">
        <v>188</v>
      </c>
      <c r="Z73" s="34" t="s">
        <v>153</v>
      </c>
      <c r="AA73" s="34"/>
      <c r="AB73" s="34"/>
      <c r="AC73" s="34"/>
      <c r="AD73" s="34" t="s">
        <v>189</v>
      </c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 t="s">
        <v>181</v>
      </c>
    </row>
    <row r="74" spans="1:42" ht="12" customHeight="1" x14ac:dyDescent="0.2">
      <c r="A74" s="34"/>
      <c r="B74" s="34"/>
      <c r="C74" s="34"/>
      <c r="D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</row>
    <row r="75" spans="1:42" ht="12" customHeight="1" x14ac:dyDescent="0.2">
      <c r="A75" s="34"/>
      <c r="B75" s="34"/>
      <c r="C75" s="34"/>
      <c r="D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</row>
    <row r="76" spans="1:42" ht="12" customHeight="1" x14ac:dyDescent="0.2">
      <c r="A76" s="34"/>
      <c r="B76" s="34"/>
      <c r="C76" s="34"/>
      <c r="D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</row>
    <row r="77" spans="1:42" ht="12" customHeight="1" x14ac:dyDescent="0.2">
      <c r="A77" s="34"/>
      <c r="B77" s="34"/>
      <c r="C77" s="34"/>
      <c r="D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</row>
    <row r="78" spans="1:42" ht="12" customHeight="1" x14ac:dyDescent="0.2">
      <c r="A78" s="34"/>
      <c r="B78" s="34"/>
      <c r="C78" s="34"/>
      <c r="D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</row>
    <row r="79" spans="1:42" ht="12" customHeight="1" x14ac:dyDescent="0.2">
      <c r="A79" s="34"/>
      <c r="B79" s="34"/>
      <c r="C79" s="34"/>
      <c r="D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</row>
    <row r="80" spans="1:42" ht="12" customHeight="1" x14ac:dyDescent="0.2">
      <c r="A80" s="34"/>
      <c r="B80" s="34"/>
      <c r="C80" s="34"/>
      <c r="D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</row>
    <row r="81" spans="1:42" ht="12" customHeight="1" x14ac:dyDescent="0.2">
      <c r="A81" s="34"/>
      <c r="B81" s="34"/>
      <c r="C81" s="34"/>
      <c r="D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</row>
    <row r="82" spans="1:42" ht="12" customHeight="1" x14ac:dyDescent="0.2">
      <c r="A82" s="34"/>
      <c r="B82" s="34"/>
      <c r="C82" s="34"/>
      <c r="D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</row>
    <row r="83" spans="1:42" ht="12" customHeight="1" x14ac:dyDescent="0.2">
      <c r="A83" s="34"/>
      <c r="B83" s="34"/>
      <c r="C83" s="34"/>
      <c r="D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</row>
    <row r="84" spans="1:42" ht="12" customHeight="1" x14ac:dyDescent="0.2">
      <c r="A84" s="34"/>
      <c r="B84" s="34"/>
      <c r="C84" s="34"/>
      <c r="D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</row>
    <row r="85" spans="1:42" ht="12" customHeight="1" x14ac:dyDescent="0.2">
      <c r="A85" s="34"/>
      <c r="B85" s="34"/>
      <c r="C85" s="34"/>
      <c r="D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</row>
    <row r="86" spans="1:42" ht="12" customHeight="1" x14ac:dyDescent="0.2">
      <c r="A86" s="34"/>
      <c r="B86" s="34"/>
      <c r="C86" s="34"/>
      <c r="D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</row>
    <row r="87" spans="1:42" ht="12" customHeight="1" x14ac:dyDescent="0.2">
      <c r="A87" s="34"/>
      <c r="B87" s="34"/>
      <c r="C87" s="34"/>
      <c r="D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</row>
    <row r="88" spans="1:42" ht="12" customHeight="1" x14ac:dyDescent="0.2">
      <c r="A88" s="34"/>
      <c r="B88" s="34"/>
      <c r="C88" s="34"/>
      <c r="D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</row>
    <row r="89" spans="1:42" ht="12" customHeight="1" x14ac:dyDescent="0.2">
      <c r="A89" s="34"/>
      <c r="B89" s="34"/>
      <c r="C89" s="34"/>
      <c r="D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</row>
    <row r="90" spans="1:42" ht="12" customHeight="1" x14ac:dyDescent="0.2">
      <c r="A90" s="34"/>
      <c r="B90" s="34"/>
      <c r="C90" s="34"/>
      <c r="D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</row>
    <row r="91" spans="1:42" ht="12" customHeight="1" x14ac:dyDescent="0.2">
      <c r="A91" s="34"/>
      <c r="B91" s="34"/>
      <c r="C91" s="34"/>
      <c r="D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</row>
    <row r="92" spans="1:42" ht="12" customHeight="1" x14ac:dyDescent="0.2">
      <c r="A92" s="34"/>
      <c r="B92" s="34"/>
      <c r="C92" s="34"/>
      <c r="D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</row>
    <row r="93" spans="1:42" ht="12" customHeight="1" x14ac:dyDescent="0.2">
      <c r="A93" s="34"/>
      <c r="B93" s="34"/>
      <c r="C93" s="34"/>
      <c r="D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</row>
    <row r="94" spans="1:42" ht="12" customHeight="1" x14ac:dyDescent="0.2">
      <c r="A94" s="34"/>
      <c r="B94" s="34"/>
      <c r="C94" s="34"/>
      <c r="D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</row>
    <row r="95" spans="1:42" ht="12" customHeight="1" x14ac:dyDescent="0.2">
      <c r="A95" s="34"/>
      <c r="B95" s="34"/>
      <c r="C95" s="34"/>
      <c r="D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</row>
    <row r="96" spans="1:42" ht="12" customHeight="1" x14ac:dyDescent="0.2">
      <c r="A96" s="34"/>
      <c r="B96" s="34"/>
      <c r="C96" s="34"/>
      <c r="D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</row>
    <row r="97" spans="1:42" ht="12" customHeight="1" x14ac:dyDescent="0.2">
      <c r="A97" s="34"/>
      <c r="B97" s="34"/>
      <c r="C97" s="34"/>
      <c r="D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</row>
    <row r="98" spans="1:42" ht="12" customHeight="1" x14ac:dyDescent="0.2">
      <c r="A98" s="34"/>
      <c r="B98" s="34"/>
      <c r="C98" s="34"/>
      <c r="D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</row>
    <row r="99" spans="1:42" ht="12" customHeight="1" x14ac:dyDescent="0.2">
      <c r="A99" s="34"/>
      <c r="B99" s="34"/>
      <c r="C99" s="34"/>
      <c r="D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</row>
    <row r="100" spans="1:42" ht="12" customHeight="1" x14ac:dyDescent="0.2">
      <c r="A100" s="34"/>
      <c r="B100" s="34"/>
      <c r="C100" s="34"/>
      <c r="D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</row>
    <row r="101" spans="1:42" ht="12" customHeight="1" x14ac:dyDescent="0.2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</row>
    <row r="102" spans="1:42" ht="12" customHeight="1" x14ac:dyDescent="0.2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</row>
    <row r="103" spans="1:42" ht="12" customHeight="1" x14ac:dyDescent="0.2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</row>
    <row r="104" spans="1:42" ht="12" customHeight="1" x14ac:dyDescent="0.2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</row>
    <row r="105" spans="1:42" ht="12" customHeight="1" x14ac:dyDescent="0.2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</row>
    <row r="106" spans="1:42" ht="12" customHeight="1" x14ac:dyDescent="0.2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</row>
    <row r="107" spans="1:42" ht="12" customHeight="1" x14ac:dyDescent="0.2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</row>
    <row r="108" spans="1:42" ht="12" customHeight="1" x14ac:dyDescent="0.2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</row>
    <row r="109" spans="1:42" ht="12" customHeight="1" x14ac:dyDescent="0.2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</row>
    <row r="110" spans="1:42" ht="12" customHeight="1" x14ac:dyDescent="0.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</row>
    <row r="111" spans="1:42" ht="12" customHeight="1" x14ac:dyDescent="0.2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</row>
    <row r="112" spans="1:42" ht="12" customHeight="1" x14ac:dyDescent="0.2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</row>
    <row r="113" spans="1:42" ht="12" customHeight="1" x14ac:dyDescent="0.2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</row>
    <row r="114" spans="1:42" ht="12" customHeight="1" x14ac:dyDescent="0.2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</row>
    <row r="115" spans="1:42" ht="12" customHeight="1" x14ac:dyDescent="0.2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</row>
    <row r="116" spans="1:42" ht="12" customHeight="1" x14ac:dyDescent="0.2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</row>
    <row r="117" spans="1:42" ht="12" customHeight="1" x14ac:dyDescent="0.2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</row>
    <row r="118" spans="1:42" ht="12" customHeight="1" x14ac:dyDescent="0.2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</row>
    <row r="119" spans="1:42" ht="12" customHeight="1" x14ac:dyDescent="0.2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</row>
    <row r="120" spans="1:42" ht="12" customHeight="1" x14ac:dyDescent="0.2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</row>
    <row r="121" spans="1:42" ht="12" customHeight="1" x14ac:dyDescent="0.2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</row>
    <row r="122" spans="1:42" ht="12" customHeight="1" x14ac:dyDescent="0.2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</row>
    <row r="123" spans="1:42" ht="12" customHeight="1" x14ac:dyDescent="0.2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</row>
    <row r="124" spans="1:42" ht="12" customHeight="1" x14ac:dyDescent="0.2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</row>
    <row r="125" spans="1:42" ht="15.75" customHeight="1" x14ac:dyDescent="0.2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</row>
    <row r="126" spans="1:42" ht="15.75" customHeight="1" x14ac:dyDescent="0.2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</row>
    <row r="127" spans="1:42" ht="15.75" customHeight="1" x14ac:dyDescent="0.2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</row>
    <row r="128" spans="1:42" ht="15.75" customHeight="1" x14ac:dyDescent="0.2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</row>
    <row r="129" spans="1:37" ht="15.75" customHeight="1" x14ac:dyDescent="0.2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</row>
    <row r="130" spans="1:37" ht="15.75" customHeight="1" x14ac:dyDescent="0.2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</row>
    <row r="131" spans="1:37" ht="15.75" customHeight="1" x14ac:dyDescent="0.2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</row>
    <row r="132" spans="1:37" ht="15.75" customHeight="1" x14ac:dyDescent="0.2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</row>
    <row r="133" spans="1:37" ht="15.75" customHeight="1" x14ac:dyDescent="0.2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</row>
    <row r="134" spans="1:37" ht="15.75" customHeight="1" x14ac:dyDescent="0.2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</row>
    <row r="135" spans="1:37" ht="15.75" customHeight="1" x14ac:dyDescent="0.2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</row>
    <row r="136" spans="1:37" ht="15.75" customHeight="1" x14ac:dyDescent="0.2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</row>
    <row r="137" spans="1:37" ht="15.75" customHeight="1" x14ac:dyDescent="0.2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</row>
    <row r="138" spans="1:37" ht="15.75" customHeight="1" x14ac:dyDescent="0.2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</row>
    <row r="139" spans="1:37" ht="15.75" customHeight="1" x14ac:dyDescent="0.2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</row>
    <row r="140" spans="1:37" ht="15.75" customHeight="1" x14ac:dyDescent="0.2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</row>
    <row r="141" spans="1:37" ht="15.75" customHeight="1" x14ac:dyDescent="0.2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</row>
    <row r="142" spans="1:37" ht="15.75" customHeight="1" x14ac:dyDescent="0.2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</row>
    <row r="143" spans="1:37" ht="15.75" customHeight="1" x14ac:dyDescent="0.2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</row>
    <row r="144" spans="1:37" ht="15.75" customHeight="1" x14ac:dyDescent="0.2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</row>
    <row r="145" spans="1:37" ht="15.75" customHeight="1" x14ac:dyDescent="0.2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</row>
    <row r="146" spans="1:37" ht="15.75" customHeight="1" x14ac:dyDescent="0.2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</row>
    <row r="147" spans="1:37" ht="15.75" customHeight="1" x14ac:dyDescent="0.2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</row>
    <row r="148" spans="1:37" ht="15.75" customHeight="1" x14ac:dyDescent="0.2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</row>
    <row r="149" spans="1:37" ht="15.75" customHeight="1" x14ac:dyDescent="0.2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</row>
    <row r="150" spans="1:37" ht="15.75" customHeight="1" x14ac:dyDescent="0.2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</row>
    <row r="151" spans="1:37" ht="15.75" customHeight="1" x14ac:dyDescent="0.2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</row>
    <row r="152" spans="1:37" ht="15.75" customHeight="1" x14ac:dyDescent="0.2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</row>
    <row r="153" spans="1:37" ht="15.75" customHeight="1" x14ac:dyDescent="0.2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</row>
    <row r="154" spans="1:37" ht="15.75" customHeight="1" x14ac:dyDescent="0.2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</row>
    <row r="155" spans="1:37" ht="15.75" customHeight="1" x14ac:dyDescent="0.2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</row>
    <row r="156" spans="1:37" ht="15.75" customHeight="1" x14ac:dyDescent="0.2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</row>
    <row r="157" spans="1:37" ht="15.75" customHeight="1" x14ac:dyDescent="0.2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</row>
    <row r="158" spans="1:37" ht="15.75" customHeight="1" x14ac:dyDescent="0.2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</row>
    <row r="159" spans="1:37" ht="15.75" customHeight="1" x14ac:dyDescent="0.2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</row>
    <row r="160" spans="1:37" ht="15.75" customHeight="1" x14ac:dyDescent="0.2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</row>
    <row r="161" spans="1:37" ht="15.75" customHeight="1" x14ac:dyDescent="0.2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</row>
    <row r="162" spans="1:37" ht="15.75" customHeight="1" x14ac:dyDescent="0.2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</row>
    <row r="163" spans="1:37" ht="15.75" customHeight="1" x14ac:dyDescent="0.2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</row>
    <row r="164" spans="1:37" ht="15.75" customHeight="1" x14ac:dyDescent="0.2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</row>
    <row r="165" spans="1:37" ht="15.75" customHeight="1" x14ac:dyDescent="0.2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</row>
    <row r="166" spans="1:37" ht="15.75" customHeight="1" x14ac:dyDescent="0.2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</row>
    <row r="167" spans="1:37" ht="15.75" customHeight="1" x14ac:dyDescent="0.2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</row>
    <row r="168" spans="1:37" ht="15.75" customHeight="1" x14ac:dyDescent="0.2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</row>
    <row r="169" spans="1:37" ht="15.75" customHeight="1" x14ac:dyDescent="0.2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</row>
    <row r="170" spans="1:37" ht="15.75" customHeight="1" x14ac:dyDescent="0.2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</row>
    <row r="171" spans="1:37" ht="15.75" customHeight="1" x14ac:dyDescent="0.2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</row>
    <row r="172" spans="1:37" ht="15.75" customHeight="1" x14ac:dyDescent="0.2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</row>
    <row r="173" spans="1:37" ht="15.75" customHeight="1" x14ac:dyDescent="0.2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</row>
    <row r="174" spans="1:37" ht="15.75" customHeight="1" x14ac:dyDescent="0.2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</row>
    <row r="175" spans="1:37" ht="15.75" customHeight="1" x14ac:dyDescent="0.2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</row>
    <row r="176" spans="1:37" ht="15.75" customHeight="1" x14ac:dyDescent="0.2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</row>
    <row r="177" spans="1:37" ht="15.75" customHeight="1" x14ac:dyDescent="0.2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</row>
    <row r="178" spans="1:37" ht="15.75" customHeight="1" x14ac:dyDescent="0.2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</row>
    <row r="179" spans="1:37" ht="15.75" customHeight="1" x14ac:dyDescent="0.2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</row>
    <row r="180" spans="1:37" ht="15.75" customHeight="1" x14ac:dyDescent="0.2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</row>
    <row r="181" spans="1:37" ht="15.75" customHeight="1" x14ac:dyDescent="0.2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</row>
    <row r="182" spans="1:37" ht="15.75" customHeight="1" x14ac:dyDescent="0.2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</row>
    <row r="183" spans="1:37" ht="15.75" customHeight="1" x14ac:dyDescent="0.2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</row>
    <row r="184" spans="1:37" ht="15.75" customHeight="1" x14ac:dyDescent="0.2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</row>
    <row r="185" spans="1:37" ht="15.75" customHeight="1" x14ac:dyDescent="0.2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</row>
    <row r="186" spans="1:37" ht="15.75" customHeight="1" x14ac:dyDescent="0.2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</row>
    <row r="187" spans="1:37" ht="15.75" customHeight="1" x14ac:dyDescent="0.2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</row>
    <row r="188" spans="1:37" ht="15.75" customHeight="1" x14ac:dyDescent="0.2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</row>
    <row r="189" spans="1:37" ht="15.75" customHeight="1" x14ac:dyDescent="0.2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</row>
    <row r="190" spans="1:37" ht="15.75" customHeight="1" x14ac:dyDescent="0.2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</row>
    <row r="191" spans="1:37" ht="15.75" customHeight="1" x14ac:dyDescent="0.2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</row>
    <row r="192" spans="1:37" ht="15.75" customHeight="1" x14ac:dyDescent="0.2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</row>
    <row r="193" spans="1:37" ht="15.75" customHeight="1" x14ac:dyDescent="0.2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</row>
    <row r="194" spans="1:37" ht="15.75" customHeight="1" x14ac:dyDescent="0.2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</row>
    <row r="195" spans="1:37" ht="15.75" customHeight="1" x14ac:dyDescent="0.2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</row>
    <row r="196" spans="1:37" ht="15.75" customHeight="1" x14ac:dyDescent="0.2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</row>
    <row r="197" spans="1:37" ht="15.75" customHeight="1" x14ac:dyDescent="0.2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</row>
    <row r="198" spans="1:37" ht="15.75" customHeight="1" x14ac:dyDescent="0.2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</row>
    <row r="199" spans="1:37" ht="15.75" customHeight="1" x14ac:dyDescent="0.2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</row>
    <row r="200" spans="1:37" ht="15.75" customHeight="1" x14ac:dyDescent="0.2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</row>
    <row r="201" spans="1:37" ht="15.75" customHeight="1" x14ac:dyDescent="0.2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</row>
    <row r="202" spans="1:37" ht="15.75" customHeight="1" x14ac:dyDescent="0.2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</row>
    <row r="203" spans="1:37" ht="15.75" customHeight="1" x14ac:dyDescent="0.2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</row>
    <row r="204" spans="1:37" ht="15.75" customHeight="1" x14ac:dyDescent="0.2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</row>
    <row r="205" spans="1:37" ht="15.75" customHeight="1" x14ac:dyDescent="0.2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</row>
    <row r="206" spans="1:37" ht="15.75" customHeight="1" x14ac:dyDescent="0.2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</row>
    <row r="207" spans="1:37" ht="15.75" customHeight="1" x14ac:dyDescent="0.2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</row>
    <row r="208" spans="1:37" ht="15.75" customHeight="1" x14ac:dyDescent="0.2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</row>
    <row r="209" spans="1:37" ht="15.75" customHeight="1" x14ac:dyDescent="0.2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</row>
    <row r="210" spans="1:37" ht="15.75" customHeight="1" x14ac:dyDescent="0.2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</row>
    <row r="211" spans="1:37" ht="15.75" customHeight="1" x14ac:dyDescent="0.2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</row>
    <row r="212" spans="1:37" ht="15.75" customHeight="1" x14ac:dyDescent="0.2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</row>
    <row r="213" spans="1:37" ht="15.75" customHeight="1" x14ac:dyDescent="0.2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</row>
    <row r="214" spans="1:37" ht="15.75" customHeight="1" x14ac:dyDescent="0.2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</row>
    <row r="215" spans="1:37" ht="15.75" customHeight="1" x14ac:dyDescent="0.2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</row>
    <row r="216" spans="1:37" ht="15.75" customHeight="1" x14ac:dyDescent="0.2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</row>
    <row r="217" spans="1:37" ht="15.75" customHeight="1" x14ac:dyDescent="0.2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</row>
    <row r="218" spans="1:37" ht="15.75" customHeight="1" x14ac:dyDescent="0.2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</row>
    <row r="219" spans="1:37" ht="15.75" customHeight="1" x14ac:dyDescent="0.2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</row>
    <row r="220" spans="1:37" ht="15.75" customHeight="1" x14ac:dyDescent="0.2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</row>
    <row r="221" spans="1:37" ht="15.75" customHeight="1" x14ac:dyDescent="0.2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</row>
    <row r="222" spans="1:37" ht="15.75" customHeight="1" x14ac:dyDescent="0.2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</row>
    <row r="223" spans="1:37" ht="15.75" customHeight="1" x14ac:dyDescent="0.2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</row>
    <row r="224" spans="1:37" ht="15.75" customHeight="1" x14ac:dyDescent="0.2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</row>
    <row r="225" spans="1:37" ht="15.75" customHeight="1" x14ac:dyDescent="0.2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</row>
    <row r="226" spans="1:37" ht="15.75" customHeight="1" x14ac:dyDescent="0.2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</row>
    <row r="227" spans="1:37" ht="15.75" customHeight="1" x14ac:dyDescent="0.2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</row>
    <row r="228" spans="1:37" ht="15.75" customHeight="1" x14ac:dyDescent="0.2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</row>
    <row r="229" spans="1:37" ht="15.75" customHeight="1" x14ac:dyDescent="0.2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</row>
    <row r="230" spans="1:37" ht="15.75" customHeight="1" x14ac:dyDescent="0.2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</row>
    <row r="231" spans="1:37" ht="15.75" customHeight="1" x14ac:dyDescent="0.2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</row>
    <row r="232" spans="1:37" ht="15.75" customHeight="1" x14ac:dyDescent="0.2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</row>
    <row r="233" spans="1:37" ht="15.75" customHeight="1" x14ac:dyDescent="0.2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</row>
    <row r="234" spans="1:37" ht="15.75" customHeight="1" x14ac:dyDescent="0.2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</row>
    <row r="235" spans="1:37" ht="15.75" customHeight="1" x14ac:dyDescent="0.2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</row>
    <row r="236" spans="1:37" ht="15.75" customHeight="1" x14ac:dyDescent="0.2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</row>
    <row r="237" spans="1:37" ht="15.75" customHeight="1" x14ac:dyDescent="0.2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</row>
    <row r="238" spans="1:37" ht="15.75" customHeight="1" x14ac:dyDescent="0.2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</row>
    <row r="239" spans="1:37" ht="15.75" customHeight="1" x14ac:dyDescent="0.2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</row>
    <row r="240" spans="1:37" ht="15.75" customHeight="1" x14ac:dyDescent="0.2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</row>
    <row r="241" spans="1:37" ht="15.75" customHeight="1" x14ac:dyDescent="0.2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</row>
    <row r="242" spans="1:37" ht="15.75" customHeight="1" x14ac:dyDescent="0.2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</row>
    <row r="243" spans="1:37" ht="15.75" customHeight="1" x14ac:dyDescent="0.2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</row>
    <row r="244" spans="1:37" ht="15.75" customHeight="1" x14ac:dyDescent="0.2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</row>
    <row r="245" spans="1:37" ht="15.75" customHeight="1" x14ac:dyDescent="0.2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</row>
    <row r="246" spans="1:37" ht="15.75" customHeight="1" x14ac:dyDescent="0.2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</row>
    <row r="247" spans="1:37" ht="15.75" customHeight="1" x14ac:dyDescent="0.2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</row>
    <row r="248" spans="1:37" ht="15.75" customHeight="1" x14ac:dyDescent="0.2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</row>
    <row r="249" spans="1:37" ht="15.75" customHeight="1" x14ac:dyDescent="0.2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</row>
    <row r="250" spans="1:37" ht="15.75" customHeight="1" x14ac:dyDescent="0.2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</row>
    <row r="251" spans="1:37" ht="15.75" customHeight="1" x14ac:dyDescent="0.2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</row>
    <row r="252" spans="1:37" ht="15.75" customHeight="1" x14ac:dyDescent="0.2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</row>
    <row r="253" spans="1:37" ht="15.75" customHeight="1" x14ac:dyDescent="0.2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</row>
    <row r="254" spans="1:37" ht="15.75" customHeight="1" x14ac:dyDescent="0.2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</row>
    <row r="255" spans="1:37" ht="15.75" customHeight="1" x14ac:dyDescent="0.2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</row>
    <row r="256" spans="1:37" ht="15.75" customHeight="1" x14ac:dyDescent="0.2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</row>
    <row r="257" spans="1:37" ht="15.75" customHeight="1" x14ac:dyDescent="0.2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</row>
    <row r="258" spans="1:37" ht="15.75" customHeight="1" x14ac:dyDescent="0.2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</row>
    <row r="259" spans="1:37" ht="15.75" customHeight="1" x14ac:dyDescent="0.2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</row>
    <row r="260" spans="1:37" ht="15.75" customHeight="1" x14ac:dyDescent="0.2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</row>
    <row r="261" spans="1:37" ht="15.75" customHeight="1" x14ac:dyDescent="0.2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</row>
    <row r="262" spans="1:37" ht="15.75" customHeight="1" x14ac:dyDescent="0.2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</row>
    <row r="263" spans="1:37" ht="15.75" customHeight="1" x14ac:dyDescent="0.2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</row>
    <row r="264" spans="1:37" ht="15.75" customHeight="1" x14ac:dyDescent="0.2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</row>
    <row r="265" spans="1:37" ht="15.75" customHeight="1" x14ac:dyDescent="0.2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</row>
    <row r="266" spans="1:37" ht="15.75" customHeight="1" x14ac:dyDescent="0.2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</row>
    <row r="267" spans="1:37" ht="15.75" customHeight="1" x14ac:dyDescent="0.2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</row>
    <row r="268" spans="1:37" ht="15.75" customHeight="1" x14ac:dyDescent="0.2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</row>
    <row r="269" spans="1:37" ht="15.75" customHeight="1" x14ac:dyDescent="0.2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</row>
    <row r="270" spans="1:37" ht="15.75" customHeight="1" x14ac:dyDescent="0.2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</row>
    <row r="271" spans="1:37" ht="15.75" customHeight="1" x14ac:dyDescent="0.2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</row>
    <row r="272" spans="1:37" ht="15.75" customHeight="1" x14ac:dyDescent="0.2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</row>
    <row r="273" spans="1:37" ht="15.75" customHeight="1" x14ac:dyDescent="0.2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</row>
    <row r="274" spans="1:37" ht="15.75" customHeight="1" x14ac:dyDescent="0.2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</row>
    <row r="275" spans="1:37" ht="15.75" customHeight="1" x14ac:dyDescent="0.2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</row>
    <row r="276" spans="1:37" ht="15.75" customHeight="1" x14ac:dyDescent="0.2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</row>
    <row r="277" spans="1:37" ht="15.75" customHeight="1" x14ac:dyDescent="0.2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</row>
    <row r="278" spans="1:37" ht="15.75" customHeight="1" x14ac:dyDescent="0.2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</row>
    <row r="279" spans="1:37" ht="15.75" customHeight="1" x14ac:dyDescent="0.2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</row>
    <row r="280" spans="1:37" ht="15.75" customHeight="1" x14ac:dyDescent="0.2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</row>
    <row r="281" spans="1:37" ht="15.75" customHeight="1" x14ac:dyDescent="0.2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</row>
    <row r="282" spans="1:37" ht="15.75" customHeight="1" x14ac:dyDescent="0.2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</row>
    <row r="283" spans="1:37" ht="15.75" customHeight="1" x14ac:dyDescent="0.2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</row>
    <row r="284" spans="1:37" ht="15.75" customHeight="1" x14ac:dyDescent="0.2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</row>
    <row r="285" spans="1:37" ht="15.75" customHeight="1" x14ac:dyDescent="0.2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</row>
    <row r="286" spans="1:37" ht="15.75" customHeight="1" x14ac:dyDescent="0.2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</row>
    <row r="287" spans="1:37" ht="15.75" customHeight="1" x14ac:dyDescent="0.2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</row>
    <row r="288" spans="1:37" ht="15.75" customHeight="1" x14ac:dyDescent="0.2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</row>
    <row r="289" spans="1:37" ht="15.75" customHeight="1" x14ac:dyDescent="0.2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</row>
    <row r="290" spans="1:37" ht="15.75" customHeight="1" x14ac:dyDescent="0.2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</row>
    <row r="291" spans="1:37" ht="15.75" customHeight="1" x14ac:dyDescent="0.2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</row>
    <row r="292" spans="1:37" ht="15.75" customHeight="1" x14ac:dyDescent="0.2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</row>
    <row r="293" spans="1:37" ht="15.75" customHeight="1" x14ac:dyDescent="0.2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</row>
    <row r="294" spans="1:37" ht="15.75" customHeight="1" x14ac:dyDescent="0.2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</row>
    <row r="295" spans="1:37" ht="15.75" customHeight="1" x14ac:dyDescent="0.2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</row>
    <row r="296" spans="1:37" ht="15.75" customHeight="1" x14ac:dyDescent="0.2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</row>
    <row r="297" spans="1:37" ht="15.75" customHeight="1" x14ac:dyDescent="0.2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</row>
    <row r="298" spans="1:37" ht="15.75" customHeight="1" x14ac:dyDescent="0.2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</row>
    <row r="299" spans="1:37" ht="15.75" customHeight="1" x14ac:dyDescent="0.2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</row>
    <row r="300" spans="1:37" ht="15.75" customHeight="1" x14ac:dyDescent="0.2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</row>
    <row r="301" spans="1:37" ht="15.75" customHeight="1" x14ac:dyDescent="0.2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</row>
    <row r="302" spans="1:37" ht="15.75" customHeight="1" x14ac:dyDescent="0.2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</row>
    <row r="303" spans="1:37" ht="15.75" customHeight="1" x14ac:dyDescent="0.2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</row>
    <row r="304" spans="1:37" ht="15.75" customHeight="1" x14ac:dyDescent="0.2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</row>
    <row r="305" spans="1:37" ht="15.75" customHeight="1" x14ac:dyDescent="0.2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</row>
    <row r="306" spans="1:37" ht="15.75" customHeight="1" x14ac:dyDescent="0.2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</row>
    <row r="307" spans="1:37" ht="15.75" customHeight="1" x14ac:dyDescent="0.2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</row>
    <row r="308" spans="1:37" ht="15.75" customHeight="1" x14ac:dyDescent="0.2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</row>
    <row r="309" spans="1:37" ht="15.75" customHeight="1" x14ac:dyDescent="0.2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</row>
    <row r="310" spans="1:37" ht="15.75" customHeight="1" x14ac:dyDescent="0.2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</row>
    <row r="311" spans="1:37" ht="15.75" customHeight="1" x14ac:dyDescent="0.2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</row>
    <row r="312" spans="1:37" ht="15.75" customHeight="1" x14ac:dyDescent="0.2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</row>
    <row r="313" spans="1:37" ht="15.75" customHeight="1" x14ac:dyDescent="0.2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</row>
    <row r="314" spans="1:37" ht="15.75" customHeight="1" x14ac:dyDescent="0.2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</row>
    <row r="315" spans="1:37" ht="15.75" customHeight="1" x14ac:dyDescent="0.2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</row>
    <row r="316" spans="1:37" ht="15.75" customHeight="1" x14ac:dyDescent="0.2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</row>
    <row r="317" spans="1:37" ht="15.75" customHeight="1" x14ac:dyDescent="0.2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</row>
    <row r="318" spans="1:37" ht="15.75" customHeight="1" x14ac:dyDescent="0.2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</row>
    <row r="319" spans="1:37" ht="15.75" customHeight="1" x14ac:dyDescent="0.2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</row>
    <row r="320" spans="1:37" ht="15.75" customHeight="1" x14ac:dyDescent="0.2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</row>
    <row r="321" spans="1:37" ht="15.75" customHeight="1" x14ac:dyDescent="0.2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</row>
    <row r="322" spans="1:37" ht="15.75" customHeight="1" x14ac:dyDescent="0.2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</row>
    <row r="323" spans="1:37" ht="15.75" customHeight="1" x14ac:dyDescent="0.2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</row>
    <row r="324" spans="1:37" ht="15.75" customHeight="1" x14ac:dyDescent="0.2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</row>
    <row r="325" spans="1:37" ht="15.75" customHeight="1" x14ac:dyDescent="0.2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</row>
    <row r="326" spans="1:37" ht="15.75" customHeight="1" x14ac:dyDescent="0.2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</row>
    <row r="327" spans="1:37" ht="15.75" customHeight="1" x14ac:dyDescent="0.2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</row>
    <row r="328" spans="1:37" ht="15.75" customHeight="1" x14ac:dyDescent="0.2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</row>
    <row r="329" spans="1:37" ht="15.75" customHeight="1" x14ac:dyDescent="0.2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</row>
    <row r="330" spans="1:37" ht="15.75" customHeight="1" x14ac:dyDescent="0.2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</row>
    <row r="331" spans="1:37" ht="15.75" customHeight="1" x14ac:dyDescent="0.2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</row>
    <row r="332" spans="1:37" ht="15.75" customHeight="1" x14ac:dyDescent="0.2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</row>
    <row r="333" spans="1:37" ht="15.75" customHeight="1" x14ac:dyDescent="0.2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</row>
    <row r="334" spans="1:37" ht="15.75" customHeight="1" x14ac:dyDescent="0.2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</row>
    <row r="335" spans="1:37" ht="15.75" customHeight="1" x14ac:dyDescent="0.2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</row>
    <row r="336" spans="1:37" ht="15.75" customHeight="1" x14ac:dyDescent="0.2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</row>
    <row r="337" spans="1:37" ht="15.75" customHeight="1" x14ac:dyDescent="0.2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</row>
    <row r="338" spans="1:37" ht="15.75" customHeight="1" x14ac:dyDescent="0.2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</row>
    <row r="339" spans="1:37" ht="15.75" customHeight="1" x14ac:dyDescent="0.2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</row>
    <row r="340" spans="1:37" ht="15.75" customHeight="1" x14ac:dyDescent="0.2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</row>
    <row r="341" spans="1:37" ht="15.75" customHeight="1" x14ac:dyDescent="0.2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</row>
    <row r="342" spans="1:37" ht="15.75" customHeight="1" x14ac:dyDescent="0.2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</row>
    <row r="343" spans="1:37" ht="15.75" customHeight="1" x14ac:dyDescent="0.2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</row>
    <row r="344" spans="1:37" ht="15.75" customHeight="1" x14ac:dyDescent="0.2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</row>
    <row r="345" spans="1:37" ht="15.75" customHeight="1" x14ac:dyDescent="0.2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</row>
    <row r="346" spans="1:37" ht="15.75" customHeight="1" x14ac:dyDescent="0.2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</row>
    <row r="347" spans="1:37" ht="15.75" customHeight="1" x14ac:dyDescent="0.2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</row>
    <row r="348" spans="1:37" ht="15.75" customHeight="1" x14ac:dyDescent="0.2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</row>
    <row r="349" spans="1:37" ht="15.75" customHeight="1" x14ac:dyDescent="0.2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</row>
    <row r="350" spans="1:37" ht="15.75" customHeight="1" x14ac:dyDescent="0.2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</row>
    <row r="351" spans="1:37" ht="15.75" customHeight="1" x14ac:dyDescent="0.2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</row>
    <row r="352" spans="1:37" ht="15.75" customHeight="1" x14ac:dyDescent="0.2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</row>
    <row r="353" spans="1:37" ht="15.75" customHeight="1" x14ac:dyDescent="0.2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</row>
    <row r="354" spans="1:37" ht="15.75" customHeight="1" x14ac:dyDescent="0.2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</row>
    <row r="355" spans="1:37" ht="15.75" customHeight="1" x14ac:dyDescent="0.2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</row>
    <row r="356" spans="1:37" ht="15.75" customHeight="1" x14ac:dyDescent="0.2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</row>
    <row r="357" spans="1:37" ht="15.75" customHeight="1" x14ac:dyDescent="0.2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</row>
    <row r="358" spans="1:37" ht="15.75" customHeight="1" x14ac:dyDescent="0.2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</row>
    <row r="359" spans="1:37" ht="15.75" customHeight="1" x14ac:dyDescent="0.2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</row>
    <row r="360" spans="1:37" ht="15.75" customHeight="1" x14ac:dyDescent="0.2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</row>
    <row r="361" spans="1:37" ht="15.75" customHeight="1" x14ac:dyDescent="0.2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</row>
    <row r="362" spans="1:37" ht="15.75" customHeight="1" x14ac:dyDescent="0.2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</row>
    <row r="363" spans="1:37" ht="15.75" customHeight="1" x14ac:dyDescent="0.2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</row>
    <row r="364" spans="1:37" ht="15.75" customHeight="1" x14ac:dyDescent="0.2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</row>
    <row r="365" spans="1:37" ht="15.75" customHeight="1" x14ac:dyDescent="0.2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</row>
    <row r="366" spans="1:37" ht="15.75" customHeight="1" x14ac:dyDescent="0.2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</row>
    <row r="367" spans="1:37" ht="15.75" customHeight="1" x14ac:dyDescent="0.2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</row>
    <row r="368" spans="1:37" ht="15.75" customHeight="1" x14ac:dyDescent="0.2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</row>
    <row r="369" spans="1:37" ht="15.75" customHeight="1" x14ac:dyDescent="0.2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</row>
    <row r="370" spans="1:37" ht="15.75" customHeight="1" x14ac:dyDescent="0.2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</row>
    <row r="371" spans="1:37" ht="15.75" customHeight="1" x14ac:dyDescent="0.2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</row>
    <row r="372" spans="1:37" ht="15.75" customHeight="1" x14ac:dyDescent="0.2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</row>
    <row r="373" spans="1:37" ht="15.75" customHeight="1" x14ac:dyDescent="0.2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</row>
    <row r="374" spans="1:37" ht="15.75" customHeight="1" x14ac:dyDescent="0.2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</row>
    <row r="375" spans="1:37" ht="15.75" customHeight="1" x14ac:dyDescent="0.2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</row>
    <row r="376" spans="1:37" ht="15.75" customHeight="1" x14ac:dyDescent="0.2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</row>
    <row r="377" spans="1:37" ht="15.75" customHeight="1" x14ac:dyDescent="0.2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</row>
    <row r="378" spans="1:37" ht="15.75" customHeight="1" x14ac:dyDescent="0.2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</row>
    <row r="379" spans="1:37" ht="15.75" customHeight="1" x14ac:dyDescent="0.2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</row>
    <row r="380" spans="1:37" ht="15.75" customHeight="1" x14ac:dyDescent="0.2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</row>
    <row r="381" spans="1:37" ht="15.75" customHeight="1" x14ac:dyDescent="0.2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</row>
    <row r="382" spans="1:37" ht="15.75" customHeight="1" x14ac:dyDescent="0.2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</row>
    <row r="383" spans="1:37" ht="15.75" customHeight="1" x14ac:dyDescent="0.2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</row>
    <row r="384" spans="1:37" ht="15.75" customHeight="1" x14ac:dyDescent="0.2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</row>
    <row r="385" spans="1:37" ht="15.75" customHeight="1" x14ac:dyDescent="0.2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</row>
    <row r="386" spans="1:37" ht="15.75" customHeight="1" x14ac:dyDescent="0.2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</row>
    <row r="387" spans="1:37" ht="15.75" customHeight="1" x14ac:dyDescent="0.2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</row>
    <row r="388" spans="1:37" ht="15.75" customHeight="1" x14ac:dyDescent="0.2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</row>
    <row r="389" spans="1:37" ht="15.75" customHeight="1" x14ac:dyDescent="0.2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</row>
    <row r="390" spans="1:37" ht="15.75" customHeight="1" x14ac:dyDescent="0.2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</row>
    <row r="391" spans="1:37" ht="15.75" customHeight="1" x14ac:dyDescent="0.2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</row>
    <row r="392" spans="1:37" ht="15.75" customHeight="1" x14ac:dyDescent="0.2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</row>
    <row r="393" spans="1:37" ht="15.75" customHeight="1" x14ac:dyDescent="0.2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</row>
    <row r="394" spans="1:37" ht="15.75" customHeight="1" x14ac:dyDescent="0.2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</row>
    <row r="395" spans="1:37" ht="15.75" customHeight="1" x14ac:dyDescent="0.2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</row>
    <row r="396" spans="1:37" ht="15.75" customHeight="1" x14ac:dyDescent="0.2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</row>
    <row r="397" spans="1:37" ht="15.75" customHeight="1" x14ac:dyDescent="0.2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</row>
    <row r="398" spans="1:37" ht="15.75" customHeight="1" x14ac:dyDescent="0.2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</row>
    <row r="399" spans="1:37" ht="15.75" customHeight="1" x14ac:dyDescent="0.2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</row>
    <row r="400" spans="1:37" ht="15.75" customHeight="1" x14ac:dyDescent="0.2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</row>
    <row r="401" spans="1:37" ht="15.75" customHeight="1" x14ac:dyDescent="0.2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</row>
    <row r="402" spans="1:37" ht="15.75" customHeight="1" x14ac:dyDescent="0.2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</row>
    <row r="403" spans="1:37" ht="15.75" customHeight="1" x14ac:dyDescent="0.2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</row>
    <row r="404" spans="1:37" ht="15.75" customHeight="1" x14ac:dyDescent="0.2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</row>
    <row r="405" spans="1:37" ht="15.75" customHeight="1" x14ac:dyDescent="0.2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</row>
    <row r="406" spans="1:37" ht="15.75" customHeight="1" x14ac:dyDescent="0.2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</row>
    <row r="407" spans="1:37" ht="15.75" customHeight="1" x14ac:dyDescent="0.2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</row>
    <row r="408" spans="1:37" ht="15.75" customHeight="1" x14ac:dyDescent="0.2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</row>
    <row r="409" spans="1:37" ht="15.75" customHeight="1" x14ac:dyDescent="0.2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</row>
    <row r="410" spans="1:37" ht="15.75" customHeight="1" x14ac:dyDescent="0.2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</row>
    <row r="411" spans="1:37" ht="15.75" customHeight="1" x14ac:dyDescent="0.2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</row>
    <row r="412" spans="1:37" ht="15.75" customHeight="1" x14ac:dyDescent="0.2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</row>
    <row r="413" spans="1:37" ht="15.75" customHeight="1" x14ac:dyDescent="0.2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</row>
    <row r="414" spans="1:37" ht="15.75" customHeight="1" x14ac:dyDescent="0.2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</row>
    <row r="415" spans="1:37" ht="15.75" customHeight="1" x14ac:dyDescent="0.2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</row>
    <row r="416" spans="1:37" ht="15.75" customHeight="1" x14ac:dyDescent="0.2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</row>
    <row r="417" spans="1:37" ht="15.75" customHeight="1" x14ac:dyDescent="0.2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</row>
    <row r="418" spans="1:37" ht="15.75" customHeight="1" x14ac:dyDescent="0.2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</row>
    <row r="419" spans="1:37" ht="15.75" customHeight="1" x14ac:dyDescent="0.2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</row>
    <row r="420" spans="1:37" ht="15.75" customHeight="1" x14ac:dyDescent="0.2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</row>
    <row r="421" spans="1:37" ht="15.75" customHeight="1" x14ac:dyDescent="0.2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</row>
    <row r="422" spans="1:37" ht="15.75" customHeight="1" x14ac:dyDescent="0.2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</row>
    <row r="423" spans="1:37" ht="15.75" customHeight="1" x14ac:dyDescent="0.2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</row>
    <row r="424" spans="1:37" ht="15.75" customHeight="1" x14ac:dyDescent="0.2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</row>
    <row r="425" spans="1:37" ht="15.75" customHeight="1" x14ac:dyDescent="0.2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</row>
    <row r="426" spans="1:37" ht="15.75" customHeight="1" x14ac:dyDescent="0.2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</row>
    <row r="427" spans="1:37" ht="15.75" customHeight="1" x14ac:dyDescent="0.2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</row>
    <row r="428" spans="1:37" ht="15.75" customHeight="1" x14ac:dyDescent="0.2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</row>
    <row r="429" spans="1:37" ht="15.75" customHeight="1" x14ac:dyDescent="0.2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</row>
    <row r="430" spans="1:37" ht="15.75" customHeight="1" x14ac:dyDescent="0.2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</row>
    <row r="431" spans="1:37" ht="15.75" customHeight="1" x14ac:dyDescent="0.2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</row>
    <row r="432" spans="1:37" ht="15.75" customHeight="1" x14ac:dyDescent="0.2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</row>
    <row r="433" spans="1:37" ht="15.75" customHeight="1" x14ac:dyDescent="0.2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</row>
    <row r="434" spans="1:37" ht="15.75" customHeight="1" x14ac:dyDescent="0.2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</row>
    <row r="435" spans="1:37" ht="15.75" customHeight="1" x14ac:dyDescent="0.2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</row>
    <row r="436" spans="1:37" ht="15.75" customHeight="1" x14ac:dyDescent="0.2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</row>
    <row r="437" spans="1:37" ht="15.75" customHeight="1" x14ac:dyDescent="0.2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</row>
    <row r="438" spans="1:37" ht="15.75" customHeight="1" x14ac:dyDescent="0.2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</row>
    <row r="439" spans="1:37" ht="15.75" customHeight="1" x14ac:dyDescent="0.2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</row>
    <row r="440" spans="1:37" ht="15.75" customHeight="1" x14ac:dyDescent="0.2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</row>
    <row r="441" spans="1:37" ht="15.75" customHeight="1" x14ac:dyDescent="0.2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</row>
    <row r="442" spans="1:37" ht="15.75" customHeight="1" x14ac:dyDescent="0.2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</row>
    <row r="443" spans="1:37" ht="15.75" customHeight="1" x14ac:dyDescent="0.2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</row>
    <row r="444" spans="1:37" ht="15.75" customHeight="1" x14ac:dyDescent="0.2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</row>
    <row r="445" spans="1:37" ht="15.75" customHeight="1" x14ac:dyDescent="0.2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</row>
    <row r="446" spans="1:37" ht="15.75" customHeight="1" x14ac:dyDescent="0.2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</row>
    <row r="447" spans="1:37" ht="15.75" customHeight="1" x14ac:dyDescent="0.2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</row>
    <row r="448" spans="1:37" ht="15.75" customHeight="1" x14ac:dyDescent="0.2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</row>
    <row r="449" spans="1:37" ht="15.75" customHeight="1" x14ac:dyDescent="0.2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</row>
    <row r="450" spans="1:37" ht="15.75" customHeight="1" x14ac:dyDescent="0.2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</row>
    <row r="451" spans="1:37" ht="15.75" customHeight="1" x14ac:dyDescent="0.2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</row>
    <row r="452" spans="1:37" ht="15.75" customHeight="1" x14ac:dyDescent="0.2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</row>
    <row r="453" spans="1:37" ht="15.75" customHeight="1" x14ac:dyDescent="0.2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</row>
    <row r="454" spans="1:37" ht="15.75" customHeight="1" x14ac:dyDescent="0.2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</row>
    <row r="455" spans="1:37" ht="15.75" customHeight="1" x14ac:dyDescent="0.2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</row>
    <row r="456" spans="1:37" ht="15.75" customHeight="1" x14ac:dyDescent="0.2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</row>
    <row r="457" spans="1:37" ht="15.75" customHeight="1" x14ac:dyDescent="0.2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</row>
    <row r="458" spans="1:37" ht="15.75" customHeight="1" x14ac:dyDescent="0.2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</row>
    <row r="459" spans="1:37" ht="15.75" customHeight="1" x14ac:dyDescent="0.2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</row>
    <row r="460" spans="1:37" ht="15.75" customHeight="1" x14ac:dyDescent="0.2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</row>
    <row r="461" spans="1:37" ht="15.75" customHeight="1" x14ac:dyDescent="0.2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</row>
    <row r="462" spans="1:37" ht="15.75" customHeight="1" x14ac:dyDescent="0.2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</row>
    <row r="463" spans="1:37" ht="15.75" customHeight="1" x14ac:dyDescent="0.2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</row>
    <row r="464" spans="1:37" ht="15.75" customHeight="1" x14ac:dyDescent="0.2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</row>
    <row r="465" spans="1:37" ht="15.75" customHeight="1" x14ac:dyDescent="0.2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</row>
    <row r="466" spans="1:37" ht="15.75" customHeight="1" x14ac:dyDescent="0.2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</row>
    <row r="467" spans="1:37" ht="15.75" customHeight="1" x14ac:dyDescent="0.2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</row>
    <row r="468" spans="1:37" ht="15.75" customHeight="1" x14ac:dyDescent="0.2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</row>
    <row r="469" spans="1:37" ht="15.75" customHeight="1" x14ac:dyDescent="0.2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</row>
    <row r="470" spans="1:37" ht="15.75" customHeight="1" x14ac:dyDescent="0.2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</row>
    <row r="471" spans="1:37" ht="15.75" customHeight="1" x14ac:dyDescent="0.2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</row>
    <row r="472" spans="1:37" ht="15.75" customHeight="1" x14ac:dyDescent="0.2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</row>
    <row r="473" spans="1:37" ht="15.75" customHeight="1" x14ac:dyDescent="0.2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</row>
    <row r="474" spans="1:37" ht="15.75" customHeight="1" x14ac:dyDescent="0.2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</row>
    <row r="475" spans="1:37" ht="15.75" customHeight="1" x14ac:dyDescent="0.2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</row>
    <row r="476" spans="1:37" ht="15.75" customHeight="1" x14ac:dyDescent="0.2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</row>
    <row r="477" spans="1:37" ht="15.75" customHeight="1" x14ac:dyDescent="0.2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</row>
    <row r="478" spans="1:37" ht="15.75" customHeight="1" x14ac:dyDescent="0.2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</row>
    <row r="479" spans="1:37" ht="15.75" customHeight="1" x14ac:dyDescent="0.2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</row>
    <row r="480" spans="1:37" ht="15.75" customHeight="1" x14ac:dyDescent="0.2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</row>
    <row r="481" spans="1:37" ht="15.75" customHeight="1" x14ac:dyDescent="0.2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</row>
    <row r="482" spans="1:37" ht="15.75" customHeight="1" x14ac:dyDescent="0.2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</row>
    <row r="483" spans="1:37" ht="15.75" customHeight="1" x14ac:dyDescent="0.2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</row>
    <row r="484" spans="1:37" ht="15.75" customHeight="1" x14ac:dyDescent="0.2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</row>
    <row r="485" spans="1:37" ht="15.75" customHeight="1" x14ac:dyDescent="0.2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</row>
    <row r="486" spans="1:37" ht="15.75" customHeight="1" x14ac:dyDescent="0.2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</row>
    <row r="487" spans="1:37" ht="15.75" customHeight="1" x14ac:dyDescent="0.2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</row>
    <row r="488" spans="1:37" ht="15.75" customHeight="1" x14ac:dyDescent="0.2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</row>
    <row r="489" spans="1:37" ht="15.75" customHeight="1" x14ac:dyDescent="0.2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</row>
    <row r="490" spans="1:37" ht="15.75" customHeight="1" x14ac:dyDescent="0.2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</row>
    <row r="491" spans="1:37" ht="15.75" customHeight="1" x14ac:dyDescent="0.2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</row>
    <row r="492" spans="1:37" ht="15.75" customHeight="1" x14ac:dyDescent="0.2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</row>
    <row r="493" spans="1:37" ht="15.75" customHeight="1" x14ac:dyDescent="0.2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</row>
    <row r="494" spans="1:37" ht="15.75" customHeight="1" x14ac:dyDescent="0.2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</row>
    <row r="495" spans="1:37" ht="15.75" customHeight="1" x14ac:dyDescent="0.2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</row>
    <row r="496" spans="1:37" ht="15.75" customHeight="1" x14ac:dyDescent="0.2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</row>
    <row r="497" spans="1:37" ht="15.75" customHeight="1" x14ac:dyDescent="0.2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</row>
    <row r="498" spans="1:37" ht="15.75" customHeight="1" x14ac:dyDescent="0.2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</row>
    <row r="499" spans="1:37" ht="15.75" customHeight="1" x14ac:dyDescent="0.2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</row>
    <row r="500" spans="1:37" ht="15.75" customHeight="1" x14ac:dyDescent="0.2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</row>
    <row r="501" spans="1:37" ht="15.75" customHeight="1" x14ac:dyDescent="0.2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</row>
    <row r="502" spans="1:37" ht="15.75" customHeight="1" x14ac:dyDescent="0.2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</row>
    <row r="503" spans="1:37" ht="15.75" customHeight="1" x14ac:dyDescent="0.2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</row>
    <row r="504" spans="1:37" ht="15.75" customHeight="1" x14ac:dyDescent="0.2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</row>
    <row r="505" spans="1:37" ht="15.75" customHeight="1" x14ac:dyDescent="0.2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</row>
    <row r="506" spans="1:37" ht="15.75" customHeight="1" x14ac:dyDescent="0.2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</row>
    <row r="507" spans="1:37" ht="15.75" customHeight="1" x14ac:dyDescent="0.2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</row>
    <row r="508" spans="1:37" ht="15.75" customHeight="1" x14ac:dyDescent="0.2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</row>
    <row r="509" spans="1:37" ht="15.75" customHeight="1" x14ac:dyDescent="0.2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</row>
    <row r="510" spans="1:37" ht="15.75" customHeight="1" x14ac:dyDescent="0.2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</row>
    <row r="511" spans="1:37" ht="15.75" customHeight="1" x14ac:dyDescent="0.2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</row>
    <row r="512" spans="1:37" ht="15.75" customHeight="1" x14ac:dyDescent="0.2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</row>
    <row r="513" spans="1:37" ht="15.75" customHeight="1" x14ac:dyDescent="0.2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</row>
    <row r="514" spans="1:37" ht="15.75" customHeight="1" x14ac:dyDescent="0.2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</row>
    <row r="515" spans="1:37" ht="15.75" customHeight="1" x14ac:dyDescent="0.2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</row>
    <row r="516" spans="1:37" ht="15.75" customHeight="1" x14ac:dyDescent="0.2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</row>
    <row r="517" spans="1:37" ht="15.75" customHeight="1" x14ac:dyDescent="0.2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</row>
    <row r="518" spans="1:37" ht="15.75" customHeight="1" x14ac:dyDescent="0.2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</row>
    <row r="519" spans="1:37" ht="15.75" customHeight="1" x14ac:dyDescent="0.2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</row>
    <row r="520" spans="1:37" ht="15.75" customHeight="1" x14ac:dyDescent="0.2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</row>
    <row r="521" spans="1:37" ht="15.75" customHeight="1" x14ac:dyDescent="0.2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</row>
    <row r="522" spans="1:37" ht="15.75" customHeight="1" x14ac:dyDescent="0.2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</row>
    <row r="523" spans="1:37" ht="15.75" customHeight="1" x14ac:dyDescent="0.2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</row>
    <row r="524" spans="1:37" ht="15.75" customHeight="1" x14ac:dyDescent="0.2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38"/>
      <c r="AJ524" s="38"/>
      <c r="AK524" s="38"/>
    </row>
    <row r="525" spans="1:37" ht="15.75" customHeight="1" x14ac:dyDescent="0.2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38"/>
      <c r="AJ525" s="38"/>
      <c r="AK525" s="38"/>
    </row>
    <row r="526" spans="1:37" ht="15.75" customHeight="1" x14ac:dyDescent="0.2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</row>
    <row r="527" spans="1:37" ht="15.75" customHeight="1" x14ac:dyDescent="0.2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38"/>
      <c r="AJ527" s="38"/>
      <c r="AK527" s="38"/>
    </row>
    <row r="528" spans="1:37" ht="15.75" customHeight="1" x14ac:dyDescent="0.2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38"/>
      <c r="AJ528" s="38"/>
      <c r="AK528" s="38"/>
    </row>
    <row r="529" spans="1:37" ht="15.75" customHeight="1" x14ac:dyDescent="0.2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</row>
    <row r="530" spans="1:37" ht="15.75" customHeight="1" x14ac:dyDescent="0.2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</row>
    <row r="531" spans="1:37" ht="15.75" customHeight="1" x14ac:dyDescent="0.2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</row>
    <row r="532" spans="1:37" ht="15.75" customHeight="1" x14ac:dyDescent="0.2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38"/>
      <c r="AJ532" s="38"/>
      <c r="AK532" s="38"/>
    </row>
    <row r="533" spans="1:37" ht="15.75" customHeight="1" x14ac:dyDescent="0.2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38"/>
      <c r="AJ533" s="38"/>
      <c r="AK533" s="38"/>
    </row>
    <row r="534" spans="1:37" ht="15.75" customHeight="1" x14ac:dyDescent="0.2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38"/>
      <c r="AJ534" s="38"/>
      <c r="AK534" s="38"/>
    </row>
    <row r="535" spans="1:37" ht="15.75" customHeight="1" x14ac:dyDescent="0.2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38"/>
      <c r="AJ535" s="38"/>
      <c r="AK535" s="38"/>
    </row>
    <row r="536" spans="1:37" ht="15.75" customHeight="1" x14ac:dyDescent="0.2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</row>
    <row r="537" spans="1:37" ht="15.75" customHeight="1" x14ac:dyDescent="0.2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38"/>
      <c r="AJ537" s="38"/>
      <c r="AK537" s="38"/>
    </row>
    <row r="538" spans="1:37" ht="15.75" customHeight="1" x14ac:dyDescent="0.2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38"/>
      <c r="AJ538" s="38"/>
      <c r="AK538" s="38"/>
    </row>
    <row r="539" spans="1:37" ht="15.75" customHeight="1" x14ac:dyDescent="0.2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38"/>
      <c r="AJ539" s="38"/>
      <c r="AK539" s="38"/>
    </row>
    <row r="540" spans="1:37" ht="15.75" customHeight="1" x14ac:dyDescent="0.2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38"/>
      <c r="AJ540" s="38"/>
      <c r="AK540" s="38"/>
    </row>
    <row r="541" spans="1:37" ht="15.75" customHeight="1" x14ac:dyDescent="0.2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</row>
    <row r="542" spans="1:37" ht="15.75" customHeight="1" x14ac:dyDescent="0.2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</row>
    <row r="543" spans="1:37" ht="15.75" customHeight="1" x14ac:dyDescent="0.2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38"/>
      <c r="AJ543" s="38"/>
      <c r="AK543" s="38"/>
    </row>
    <row r="544" spans="1:37" ht="15.75" customHeight="1" x14ac:dyDescent="0.2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38"/>
      <c r="AJ544" s="38"/>
      <c r="AK544" s="38"/>
    </row>
    <row r="545" spans="1:37" ht="15.75" customHeight="1" x14ac:dyDescent="0.2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38"/>
      <c r="AJ545" s="38"/>
      <c r="AK545" s="38"/>
    </row>
    <row r="546" spans="1:37" ht="15.75" customHeight="1" x14ac:dyDescent="0.2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</row>
    <row r="547" spans="1:37" ht="15.75" customHeight="1" x14ac:dyDescent="0.2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38"/>
      <c r="AJ547" s="38"/>
      <c r="AK547" s="38"/>
    </row>
    <row r="548" spans="1:37" ht="15.75" customHeight="1" x14ac:dyDescent="0.2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</row>
    <row r="549" spans="1:37" ht="15.75" customHeight="1" x14ac:dyDescent="0.2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38"/>
      <c r="AJ549" s="38"/>
      <c r="AK549" s="38"/>
    </row>
    <row r="550" spans="1:37" ht="15.75" customHeight="1" x14ac:dyDescent="0.2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38"/>
      <c r="AJ550" s="38"/>
      <c r="AK550" s="38"/>
    </row>
    <row r="551" spans="1:37" ht="15.75" customHeight="1" x14ac:dyDescent="0.2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</row>
    <row r="552" spans="1:37" ht="15.75" customHeight="1" x14ac:dyDescent="0.2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  <c r="AH552" s="38"/>
      <c r="AI552" s="38"/>
      <c r="AJ552" s="38"/>
      <c r="AK552" s="38"/>
    </row>
    <row r="553" spans="1:37" ht="15.75" customHeight="1" x14ac:dyDescent="0.2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  <c r="AH553" s="38"/>
      <c r="AI553" s="38"/>
      <c r="AJ553" s="38"/>
      <c r="AK553" s="38"/>
    </row>
    <row r="554" spans="1:37" ht="15.75" customHeight="1" x14ac:dyDescent="0.2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</row>
    <row r="555" spans="1:37" ht="15.75" customHeight="1" x14ac:dyDescent="0.2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</row>
    <row r="556" spans="1:37" ht="15.75" customHeight="1" x14ac:dyDescent="0.2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</row>
    <row r="557" spans="1:37" ht="15.75" customHeight="1" x14ac:dyDescent="0.2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  <c r="AH557" s="38"/>
      <c r="AI557" s="38"/>
      <c r="AJ557" s="38"/>
      <c r="AK557" s="38"/>
    </row>
    <row r="558" spans="1:37" ht="15.75" customHeight="1" x14ac:dyDescent="0.2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  <c r="AH558" s="38"/>
      <c r="AI558" s="38"/>
      <c r="AJ558" s="38"/>
      <c r="AK558" s="38"/>
    </row>
    <row r="559" spans="1:37" ht="15.75" customHeight="1" x14ac:dyDescent="0.2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  <c r="AH559" s="38"/>
      <c r="AI559" s="38"/>
      <c r="AJ559" s="38"/>
      <c r="AK559" s="38"/>
    </row>
    <row r="560" spans="1:37" ht="15.75" customHeight="1" x14ac:dyDescent="0.2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  <c r="AH560" s="38"/>
      <c r="AI560" s="38"/>
      <c r="AJ560" s="38"/>
      <c r="AK560" s="38"/>
    </row>
    <row r="561" spans="1:37" ht="15.75" customHeight="1" x14ac:dyDescent="0.2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</row>
    <row r="562" spans="1:37" ht="15.75" customHeight="1" x14ac:dyDescent="0.2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  <c r="AH562" s="38"/>
      <c r="AI562" s="38"/>
      <c r="AJ562" s="38"/>
      <c r="AK562" s="38"/>
    </row>
    <row r="563" spans="1:37" ht="15.75" customHeight="1" x14ac:dyDescent="0.2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  <c r="AH563" s="38"/>
      <c r="AI563" s="38"/>
      <c r="AJ563" s="38"/>
      <c r="AK563" s="38"/>
    </row>
    <row r="564" spans="1:37" ht="15.75" customHeight="1" x14ac:dyDescent="0.2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  <c r="AH564" s="38"/>
      <c r="AI564" s="38"/>
      <c r="AJ564" s="38"/>
      <c r="AK564" s="38"/>
    </row>
    <row r="565" spans="1:37" ht="15.75" customHeight="1" x14ac:dyDescent="0.2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  <c r="AH565" s="38"/>
      <c r="AI565" s="38"/>
      <c r="AJ565" s="38"/>
      <c r="AK565" s="38"/>
    </row>
    <row r="566" spans="1:37" ht="15.75" customHeight="1" x14ac:dyDescent="0.2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</row>
    <row r="567" spans="1:37" ht="15.75" customHeight="1" x14ac:dyDescent="0.2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  <c r="AH567" s="38"/>
      <c r="AI567" s="38"/>
      <c r="AJ567" s="38"/>
      <c r="AK567" s="38"/>
    </row>
    <row r="568" spans="1:37" ht="15.75" customHeight="1" x14ac:dyDescent="0.2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  <c r="AH568" s="38"/>
      <c r="AI568" s="38"/>
      <c r="AJ568" s="38"/>
      <c r="AK568" s="38"/>
    </row>
    <row r="569" spans="1:37" ht="15.75" customHeight="1" x14ac:dyDescent="0.2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  <c r="AH569" s="38"/>
      <c r="AI569" s="38"/>
      <c r="AJ569" s="38"/>
      <c r="AK569" s="38"/>
    </row>
    <row r="570" spans="1:37" ht="15.75" customHeight="1" x14ac:dyDescent="0.2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  <c r="AH570" s="38"/>
      <c r="AI570" s="38"/>
      <c r="AJ570" s="38"/>
      <c r="AK570" s="38"/>
    </row>
    <row r="571" spans="1:37" ht="15.75" customHeight="1" x14ac:dyDescent="0.2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</row>
    <row r="572" spans="1:37" ht="15.75" customHeight="1" x14ac:dyDescent="0.2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</row>
    <row r="573" spans="1:37" ht="15.75" customHeight="1" x14ac:dyDescent="0.2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</row>
    <row r="574" spans="1:37" ht="15.75" customHeight="1" x14ac:dyDescent="0.2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</row>
    <row r="575" spans="1:37" ht="15.75" customHeight="1" x14ac:dyDescent="0.2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</row>
    <row r="576" spans="1:37" ht="15.75" customHeight="1" x14ac:dyDescent="0.2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</row>
    <row r="577" spans="1:37" ht="15.75" customHeight="1" x14ac:dyDescent="0.2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</row>
    <row r="578" spans="1:37" ht="15.75" customHeight="1" x14ac:dyDescent="0.2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</row>
    <row r="579" spans="1:37" ht="15.75" customHeight="1" x14ac:dyDescent="0.2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  <c r="AH579" s="38"/>
      <c r="AI579" s="38"/>
      <c r="AJ579" s="38"/>
      <c r="AK579" s="38"/>
    </row>
    <row r="580" spans="1:37" ht="15.75" customHeight="1" x14ac:dyDescent="0.2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</row>
    <row r="581" spans="1:37" ht="15.75" customHeight="1" x14ac:dyDescent="0.2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</row>
    <row r="582" spans="1:37" ht="15.75" customHeight="1" x14ac:dyDescent="0.2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</row>
    <row r="583" spans="1:37" ht="15.75" customHeight="1" x14ac:dyDescent="0.2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</row>
    <row r="584" spans="1:37" ht="15.75" customHeight="1" x14ac:dyDescent="0.2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  <c r="AH584" s="38"/>
      <c r="AI584" s="38"/>
      <c r="AJ584" s="38"/>
      <c r="AK584" s="38"/>
    </row>
    <row r="585" spans="1:37" ht="15.75" customHeight="1" x14ac:dyDescent="0.2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  <c r="AH585" s="38"/>
      <c r="AI585" s="38"/>
      <c r="AJ585" s="38"/>
      <c r="AK585" s="38"/>
    </row>
    <row r="586" spans="1:37" ht="15.75" customHeight="1" x14ac:dyDescent="0.2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</row>
    <row r="587" spans="1:37" ht="15.75" customHeight="1" x14ac:dyDescent="0.2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</row>
    <row r="588" spans="1:37" ht="15.75" customHeight="1" x14ac:dyDescent="0.2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  <c r="AH588" s="38"/>
      <c r="AI588" s="38"/>
      <c r="AJ588" s="38"/>
      <c r="AK588" s="38"/>
    </row>
    <row r="589" spans="1:37" ht="15.75" customHeight="1" x14ac:dyDescent="0.2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  <c r="AH589" s="38"/>
      <c r="AI589" s="38"/>
      <c r="AJ589" s="38"/>
      <c r="AK589" s="38"/>
    </row>
    <row r="590" spans="1:37" ht="15.75" customHeight="1" x14ac:dyDescent="0.2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</row>
    <row r="591" spans="1:37" ht="15.75" customHeight="1" x14ac:dyDescent="0.2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</row>
    <row r="592" spans="1:37" ht="15.75" customHeight="1" x14ac:dyDescent="0.2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</row>
    <row r="593" spans="1:37" ht="15.75" customHeight="1" x14ac:dyDescent="0.2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  <c r="AH593" s="38"/>
      <c r="AI593" s="38"/>
      <c r="AJ593" s="38"/>
      <c r="AK593" s="38"/>
    </row>
    <row r="594" spans="1:37" ht="15.75" customHeight="1" x14ac:dyDescent="0.2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  <c r="AH594" s="38"/>
      <c r="AI594" s="38"/>
      <c r="AJ594" s="38"/>
      <c r="AK594" s="38"/>
    </row>
    <row r="595" spans="1:37" ht="15.75" customHeight="1" x14ac:dyDescent="0.2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  <c r="AH595" s="38"/>
      <c r="AI595" s="38"/>
      <c r="AJ595" s="38"/>
      <c r="AK595" s="38"/>
    </row>
    <row r="596" spans="1:37" ht="15.75" customHeight="1" x14ac:dyDescent="0.2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</row>
    <row r="597" spans="1:37" ht="15.75" customHeight="1" x14ac:dyDescent="0.2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  <c r="AH597" s="38"/>
      <c r="AI597" s="38"/>
      <c r="AJ597" s="38"/>
      <c r="AK597" s="38"/>
    </row>
    <row r="598" spans="1:37" ht="15.75" customHeight="1" x14ac:dyDescent="0.2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  <c r="AH598" s="38"/>
      <c r="AI598" s="38"/>
      <c r="AJ598" s="38"/>
      <c r="AK598" s="38"/>
    </row>
    <row r="599" spans="1:37" ht="15.75" customHeight="1" x14ac:dyDescent="0.2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  <c r="AH599" s="38"/>
      <c r="AI599" s="38"/>
      <c r="AJ599" s="38"/>
      <c r="AK599" s="38"/>
    </row>
    <row r="600" spans="1:37" ht="15.75" customHeight="1" x14ac:dyDescent="0.2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  <c r="AH600" s="38"/>
      <c r="AI600" s="38"/>
      <c r="AJ600" s="38"/>
      <c r="AK600" s="38"/>
    </row>
    <row r="601" spans="1:37" ht="15.75" customHeight="1" x14ac:dyDescent="0.2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</row>
    <row r="602" spans="1:37" ht="15.75" customHeight="1" x14ac:dyDescent="0.2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</row>
    <row r="603" spans="1:37" ht="15.75" customHeight="1" x14ac:dyDescent="0.2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</row>
    <row r="604" spans="1:37" ht="15.75" customHeight="1" x14ac:dyDescent="0.2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</row>
    <row r="605" spans="1:37" ht="15.75" customHeight="1" x14ac:dyDescent="0.2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</row>
    <row r="606" spans="1:37" ht="15.75" customHeight="1" x14ac:dyDescent="0.2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</row>
    <row r="607" spans="1:37" ht="15.75" customHeight="1" x14ac:dyDescent="0.2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  <c r="AH607" s="38"/>
      <c r="AI607" s="38"/>
      <c r="AJ607" s="38"/>
      <c r="AK607" s="38"/>
    </row>
    <row r="608" spans="1:37" ht="15.75" customHeight="1" x14ac:dyDescent="0.2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  <c r="AH608" s="38"/>
      <c r="AI608" s="38"/>
      <c r="AJ608" s="38"/>
      <c r="AK608" s="38"/>
    </row>
    <row r="609" spans="1:37" ht="15.75" customHeight="1" x14ac:dyDescent="0.2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  <c r="AH609" s="38"/>
      <c r="AI609" s="38"/>
      <c r="AJ609" s="38"/>
      <c r="AK609" s="38"/>
    </row>
    <row r="610" spans="1:37" ht="15.75" customHeight="1" x14ac:dyDescent="0.2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  <c r="AH610" s="38"/>
      <c r="AI610" s="38"/>
      <c r="AJ610" s="38"/>
      <c r="AK610" s="38"/>
    </row>
    <row r="611" spans="1:37" ht="15.75" customHeight="1" x14ac:dyDescent="0.2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</row>
    <row r="612" spans="1:37" ht="15.75" customHeight="1" x14ac:dyDescent="0.2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  <c r="AH612" s="38"/>
      <c r="AI612" s="38"/>
      <c r="AJ612" s="38"/>
      <c r="AK612" s="38"/>
    </row>
    <row r="613" spans="1:37" ht="15.75" customHeight="1" x14ac:dyDescent="0.2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  <c r="AH613" s="38"/>
      <c r="AI613" s="38"/>
      <c r="AJ613" s="38"/>
      <c r="AK613" s="38"/>
    </row>
    <row r="614" spans="1:37" ht="15.75" customHeight="1" x14ac:dyDescent="0.2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</row>
    <row r="615" spans="1:37" ht="15.75" customHeight="1" x14ac:dyDescent="0.2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  <c r="AH615" s="38"/>
      <c r="AI615" s="38"/>
      <c r="AJ615" s="38"/>
      <c r="AK615" s="38"/>
    </row>
    <row r="616" spans="1:37" ht="15.75" customHeight="1" x14ac:dyDescent="0.2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</row>
    <row r="617" spans="1:37" ht="15.75" customHeight="1" x14ac:dyDescent="0.2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  <c r="AH617" s="38"/>
      <c r="AI617" s="38"/>
      <c r="AJ617" s="38"/>
      <c r="AK617" s="38"/>
    </row>
    <row r="618" spans="1:37" ht="15.75" customHeight="1" x14ac:dyDescent="0.2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  <c r="AH618" s="38"/>
      <c r="AI618" s="38"/>
      <c r="AJ618" s="38"/>
      <c r="AK618" s="38"/>
    </row>
    <row r="619" spans="1:37" ht="15.75" customHeight="1" x14ac:dyDescent="0.2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  <c r="AH619" s="38"/>
      <c r="AI619" s="38"/>
      <c r="AJ619" s="38"/>
      <c r="AK619" s="38"/>
    </row>
    <row r="620" spans="1:37" ht="15.75" customHeight="1" x14ac:dyDescent="0.2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  <c r="AH620" s="38"/>
      <c r="AI620" s="38"/>
      <c r="AJ620" s="38"/>
      <c r="AK620" s="38"/>
    </row>
    <row r="621" spans="1:37" ht="15.75" customHeight="1" x14ac:dyDescent="0.2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</row>
    <row r="622" spans="1:37" ht="15.75" customHeight="1" x14ac:dyDescent="0.2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  <c r="AH622" s="38"/>
      <c r="AI622" s="38"/>
      <c r="AJ622" s="38"/>
      <c r="AK622" s="38"/>
    </row>
    <row r="623" spans="1:37" ht="15.75" customHeight="1" x14ac:dyDescent="0.2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</row>
    <row r="624" spans="1:37" ht="15.75" customHeight="1" x14ac:dyDescent="0.2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  <c r="AH624" s="38"/>
      <c r="AI624" s="38"/>
      <c r="AJ624" s="38"/>
      <c r="AK624" s="38"/>
    </row>
    <row r="625" spans="1:37" ht="15.75" customHeight="1" x14ac:dyDescent="0.2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  <c r="AH625" s="38"/>
      <c r="AI625" s="38"/>
      <c r="AJ625" s="38"/>
      <c r="AK625" s="38"/>
    </row>
    <row r="626" spans="1:37" ht="15.75" customHeight="1" x14ac:dyDescent="0.2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</row>
    <row r="627" spans="1:37" ht="15.75" customHeight="1" x14ac:dyDescent="0.2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  <c r="AH627" s="38"/>
      <c r="AI627" s="38"/>
      <c r="AJ627" s="38"/>
      <c r="AK627" s="38"/>
    </row>
    <row r="628" spans="1:37" ht="15.75" customHeight="1" x14ac:dyDescent="0.2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  <c r="AH628" s="38"/>
      <c r="AI628" s="38"/>
      <c r="AJ628" s="38"/>
      <c r="AK628" s="38"/>
    </row>
    <row r="629" spans="1:37" ht="15.75" customHeight="1" x14ac:dyDescent="0.2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</row>
    <row r="630" spans="1:37" ht="15.75" customHeight="1" x14ac:dyDescent="0.2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  <c r="AH630" s="38"/>
      <c r="AI630" s="38"/>
      <c r="AJ630" s="38"/>
      <c r="AK630" s="38"/>
    </row>
    <row r="631" spans="1:37" ht="15.75" customHeight="1" x14ac:dyDescent="0.2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</row>
    <row r="632" spans="1:37" ht="15.75" customHeight="1" x14ac:dyDescent="0.2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  <c r="AH632" s="38"/>
      <c r="AI632" s="38"/>
      <c r="AJ632" s="38"/>
      <c r="AK632" s="38"/>
    </row>
    <row r="633" spans="1:37" ht="15.75" customHeight="1" x14ac:dyDescent="0.2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  <c r="AH633" s="38"/>
      <c r="AI633" s="38"/>
      <c r="AJ633" s="38"/>
      <c r="AK633" s="38"/>
    </row>
    <row r="634" spans="1:37" ht="15.75" customHeight="1" x14ac:dyDescent="0.2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  <c r="AH634" s="38"/>
      <c r="AI634" s="38"/>
      <c r="AJ634" s="38"/>
      <c r="AK634" s="38"/>
    </row>
    <row r="635" spans="1:37" ht="15.75" customHeight="1" x14ac:dyDescent="0.2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  <c r="AH635" s="38"/>
      <c r="AI635" s="38"/>
      <c r="AJ635" s="38"/>
      <c r="AK635" s="38"/>
    </row>
    <row r="636" spans="1:37" ht="15.75" customHeight="1" x14ac:dyDescent="0.2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</row>
    <row r="637" spans="1:37" ht="15.75" customHeight="1" x14ac:dyDescent="0.2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  <c r="AH637" s="38"/>
      <c r="AI637" s="38"/>
      <c r="AJ637" s="38"/>
      <c r="AK637" s="38"/>
    </row>
    <row r="638" spans="1:37" ht="15.75" customHeight="1" x14ac:dyDescent="0.2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</row>
    <row r="639" spans="1:37" ht="15.75" customHeight="1" x14ac:dyDescent="0.2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  <c r="AH639" s="38"/>
      <c r="AI639" s="38"/>
      <c r="AJ639" s="38"/>
      <c r="AK639" s="38"/>
    </row>
    <row r="640" spans="1:37" ht="15.75" customHeight="1" x14ac:dyDescent="0.2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  <c r="AH640" s="38"/>
      <c r="AI640" s="38"/>
      <c r="AJ640" s="38"/>
      <c r="AK640" s="38"/>
    </row>
    <row r="641" spans="1:37" ht="15.75" customHeight="1" x14ac:dyDescent="0.2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</row>
    <row r="642" spans="1:37" ht="15.75" customHeight="1" x14ac:dyDescent="0.2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  <c r="AH642" s="38"/>
      <c r="AI642" s="38"/>
      <c r="AJ642" s="38"/>
      <c r="AK642" s="38"/>
    </row>
    <row r="643" spans="1:37" ht="15.75" customHeight="1" x14ac:dyDescent="0.2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  <c r="AH643" s="38"/>
      <c r="AI643" s="38"/>
      <c r="AJ643" s="38"/>
      <c r="AK643" s="38"/>
    </row>
    <row r="644" spans="1:37" ht="15.75" customHeight="1" x14ac:dyDescent="0.2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  <c r="AH644" s="38"/>
      <c r="AI644" s="38"/>
      <c r="AJ644" s="38"/>
      <c r="AK644" s="38"/>
    </row>
    <row r="645" spans="1:37" ht="15.75" customHeight="1" x14ac:dyDescent="0.2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  <c r="AH645" s="38"/>
      <c r="AI645" s="38"/>
      <c r="AJ645" s="38"/>
      <c r="AK645" s="38"/>
    </row>
    <row r="646" spans="1:37" ht="15.75" customHeight="1" x14ac:dyDescent="0.2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</row>
    <row r="647" spans="1:37" ht="15.75" customHeight="1" x14ac:dyDescent="0.2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  <c r="AH647" s="38"/>
      <c r="AI647" s="38"/>
      <c r="AJ647" s="38"/>
      <c r="AK647" s="38"/>
    </row>
    <row r="648" spans="1:37" ht="15.75" customHeight="1" x14ac:dyDescent="0.2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  <c r="AH648" s="38"/>
      <c r="AI648" s="38"/>
      <c r="AJ648" s="38"/>
      <c r="AK648" s="38"/>
    </row>
    <row r="649" spans="1:37" ht="15.75" customHeight="1" x14ac:dyDescent="0.2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  <c r="AH649" s="38"/>
      <c r="AI649" s="38"/>
      <c r="AJ649" s="38"/>
      <c r="AK649" s="38"/>
    </row>
    <row r="650" spans="1:37" ht="15.75" customHeight="1" x14ac:dyDescent="0.2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</row>
    <row r="651" spans="1:37" ht="15.75" customHeight="1" x14ac:dyDescent="0.2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</row>
    <row r="652" spans="1:37" ht="15.75" customHeight="1" x14ac:dyDescent="0.2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  <c r="AH652" s="38"/>
      <c r="AI652" s="38"/>
      <c r="AJ652" s="38"/>
      <c r="AK652" s="38"/>
    </row>
    <row r="653" spans="1:37" ht="15.75" customHeight="1" x14ac:dyDescent="0.2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  <c r="AH653" s="38"/>
      <c r="AI653" s="38"/>
      <c r="AJ653" s="38"/>
      <c r="AK653" s="38"/>
    </row>
    <row r="654" spans="1:37" ht="15.75" customHeight="1" x14ac:dyDescent="0.2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</row>
    <row r="655" spans="1:37" ht="15.75" customHeight="1" x14ac:dyDescent="0.2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  <c r="AH655" s="38"/>
      <c r="AI655" s="38"/>
      <c r="AJ655" s="38"/>
      <c r="AK655" s="38"/>
    </row>
    <row r="656" spans="1:37" ht="15.75" customHeight="1" x14ac:dyDescent="0.2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</row>
    <row r="657" spans="1:37" ht="15.75" customHeight="1" x14ac:dyDescent="0.2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  <c r="AH657" s="38"/>
      <c r="AI657" s="38"/>
      <c r="AJ657" s="38"/>
      <c r="AK657" s="38"/>
    </row>
    <row r="658" spans="1:37" ht="15.75" customHeight="1" x14ac:dyDescent="0.2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  <c r="AH658" s="38"/>
      <c r="AI658" s="38"/>
      <c r="AJ658" s="38"/>
      <c r="AK658" s="38"/>
    </row>
    <row r="659" spans="1:37" ht="15.75" customHeight="1" x14ac:dyDescent="0.2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</row>
    <row r="660" spans="1:37" ht="15.75" customHeight="1" x14ac:dyDescent="0.2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38"/>
    </row>
    <row r="661" spans="1:37" ht="15.75" customHeight="1" x14ac:dyDescent="0.2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</row>
    <row r="662" spans="1:37" ht="15.75" customHeight="1" x14ac:dyDescent="0.2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</row>
    <row r="663" spans="1:37" ht="15.75" customHeight="1" x14ac:dyDescent="0.2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38"/>
    </row>
    <row r="664" spans="1:37" ht="15.75" customHeight="1" x14ac:dyDescent="0.2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38"/>
    </row>
    <row r="665" spans="1:37" ht="15.75" customHeight="1" x14ac:dyDescent="0.2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38"/>
    </row>
    <row r="666" spans="1:37" ht="15.75" customHeight="1" x14ac:dyDescent="0.2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</row>
    <row r="667" spans="1:37" ht="15.75" customHeight="1" x14ac:dyDescent="0.2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38"/>
    </row>
    <row r="668" spans="1:37" ht="15.75" customHeight="1" x14ac:dyDescent="0.2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38"/>
    </row>
    <row r="669" spans="1:37" ht="15.75" customHeight="1" x14ac:dyDescent="0.2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38"/>
    </row>
    <row r="670" spans="1:37" ht="15.75" customHeight="1" x14ac:dyDescent="0.2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38"/>
    </row>
    <row r="671" spans="1:37" ht="15.75" customHeight="1" x14ac:dyDescent="0.2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</row>
    <row r="672" spans="1:37" ht="15.75" customHeight="1" x14ac:dyDescent="0.2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38"/>
    </row>
    <row r="673" spans="1:37" ht="15.75" customHeight="1" x14ac:dyDescent="0.2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38"/>
    </row>
    <row r="674" spans="1:37" ht="15.75" customHeight="1" x14ac:dyDescent="0.2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</row>
    <row r="675" spans="1:37" ht="15.75" customHeight="1" x14ac:dyDescent="0.2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38"/>
    </row>
    <row r="676" spans="1:37" ht="15.75" customHeight="1" x14ac:dyDescent="0.2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</row>
    <row r="677" spans="1:37" ht="15.75" customHeight="1" x14ac:dyDescent="0.2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38"/>
    </row>
    <row r="678" spans="1:37" ht="15.75" customHeight="1" x14ac:dyDescent="0.2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38"/>
    </row>
    <row r="679" spans="1:37" ht="15.75" customHeight="1" x14ac:dyDescent="0.2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38"/>
    </row>
    <row r="680" spans="1:37" ht="15.75" customHeight="1" x14ac:dyDescent="0.2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  <c r="AH680" s="38"/>
      <c r="AI680" s="38"/>
      <c r="AJ680" s="38"/>
      <c r="AK680" s="38"/>
    </row>
    <row r="681" spans="1:37" ht="15.75" customHeight="1" x14ac:dyDescent="0.2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</row>
    <row r="682" spans="1:37" ht="15.75" customHeight="1" x14ac:dyDescent="0.2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  <c r="AH682" s="38"/>
      <c r="AI682" s="38"/>
      <c r="AJ682" s="38"/>
      <c r="AK682" s="38"/>
    </row>
    <row r="683" spans="1:37" ht="15.75" customHeight="1" x14ac:dyDescent="0.2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  <c r="AH683" s="38"/>
      <c r="AI683" s="38"/>
      <c r="AJ683" s="38"/>
      <c r="AK683" s="38"/>
    </row>
    <row r="684" spans="1:37" ht="15.75" customHeight="1" x14ac:dyDescent="0.2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  <c r="AH684" s="38"/>
      <c r="AI684" s="38"/>
      <c r="AJ684" s="38"/>
      <c r="AK684" s="38"/>
    </row>
    <row r="685" spans="1:37" ht="15.75" customHeight="1" x14ac:dyDescent="0.2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  <c r="AH685" s="38"/>
      <c r="AI685" s="38"/>
      <c r="AJ685" s="38"/>
      <c r="AK685" s="38"/>
    </row>
    <row r="686" spans="1:37" ht="15.75" customHeight="1" x14ac:dyDescent="0.2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</row>
    <row r="687" spans="1:37" ht="15.75" customHeight="1" x14ac:dyDescent="0.2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  <c r="AH687" s="38"/>
      <c r="AI687" s="38"/>
      <c r="AJ687" s="38"/>
      <c r="AK687" s="38"/>
    </row>
    <row r="688" spans="1:37" ht="15.75" customHeight="1" x14ac:dyDescent="0.2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  <c r="AH688" s="38"/>
      <c r="AI688" s="38"/>
      <c r="AJ688" s="38"/>
      <c r="AK688" s="38"/>
    </row>
    <row r="689" spans="1:37" ht="15.75" customHeight="1" x14ac:dyDescent="0.2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  <c r="AH689" s="38"/>
      <c r="AI689" s="38"/>
      <c r="AJ689" s="38"/>
      <c r="AK689" s="38"/>
    </row>
    <row r="690" spans="1:37" ht="15.75" customHeight="1" x14ac:dyDescent="0.2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  <c r="AH690" s="38"/>
      <c r="AI690" s="38"/>
      <c r="AJ690" s="38"/>
      <c r="AK690" s="38"/>
    </row>
    <row r="691" spans="1:37" ht="15.75" customHeight="1" x14ac:dyDescent="0.2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</row>
    <row r="692" spans="1:37" ht="15.75" customHeight="1" x14ac:dyDescent="0.2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  <c r="AH692" s="38"/>
      <c r="AI692" s="38"/>
      <c r="AJ692" s="38"/>
      <c r="AK692" s="38"/>
    </row>
    <row r="693" spans="1:37" ht="15.75" customHeight="1" x14ac:dyDescent="0.2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  <c r="AH693" s="38"/>
      <c r="AI693" s="38"/>
      <c r="AJ693" s="38"/>
      <c r="AK693" s="38"/>
    </row>
    <row r="694" spans="1:37" ht="15.75" customHeight="1" x14ac:dyDescent="0.2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  <c r="AH694" s="38"/>
      <c r="AI694" s="38"/>
      <c r="AJ694" s="38"/>
      <c r="AK694" s="38"/>
    </row>
    <row r="695" spans="1:37" ht="15.75" customHeight="1" x14ac:dyDescent="0.2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</row>
    <row r="696" spans="1:37" ht="15.75" customHeight="1" x14ac:dyDescent="0.2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</row>
    <row r="697" spans="1:37" ht="15.75" customHeight="1" x14ac:dyDescent="0.2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  <c r="AH697" s="38"/>
      <c r="AI697" s="38"/>
      <c r="AJ697" s="38"/>
      <c r="AK697" s="38"/>
    </row>
    <row r="698" spans="1:37" ht="15.75" customHeight="1" x14ac:dyDescent="0.2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</row>
    <row r="699" spans="1:37" ht="15.75" customHeight="1" x14ac:dyDescent="0.2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</row>
    <row r="700" spans="1:37" ht="15.75" customHeight="1" x14ac:dyDescent="0.2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  <c r="AH700" s="38"/>
      <c r="AI700" s="38"/>
      <c r="AJ700" s="38"/>
      <c r="AK700" s="38"/>
    </row>
    <row r="701" spans="1:37" ht="15.75" customHeight="1" x14ac:dyDescent="0.2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</row>
    <row r="702" spans="1:37" ht="15.75" customHeight="1" x14ac:dyDescent="0.2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  <c r="AH702" s="38"/>
      <c r="AI702" s="38"/>
      <c r="AJ702" s="38"/>
      <c r="AK702" s="38"/>
    </row>
    <row r="703" spans="1:37" ht="15.75" customHeight="1" x14ac:dyDescent="0.2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</row>
    <row r="704" spans="1:37" ht="15.75" customHeight="1" x14ac:dyDescent="0.2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  <c r="AH704" s="38"/>
      <c r="AI704" s="38"/>
      <c r="AJ704" s="38"/>
      <c r="AK704" s="38"/>
    </row>
    <row r="705" spans="1:37" ht="15.75" customHeight="1" x14ac:dyDescent="0.2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  <c r="AH705" s="38"/>
      <c r="AI705" s="38"/>
      <c r="AJ705" s="38"/>
      <c r="AK705" s="38"/>
    </row>
    <row r="706" spans="1:37" ht="15.75" customHeight="1" x14ac:dyDescent="0.2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</row>
    <row r="707" spans="1:37" ht="15.75" customHeight="1" x14ac:dyDescent="0.2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  <c r="AH707" s="38"/>
      <c r="AI707" s="38"/>
      <c r="AJ707" s="38"/>
      <c r="AK707" s="38"/>
    </row>
    <row r="708" spans="1:37" ht="15.75" customHeight="1" x14ac:dyDescent="0.2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  <c r="AH708" s="38"/>
      <c r="AI708" s="38"/>
      <c r="AJ708" s="38"/>
      <c r="AK708" s="38"/>
    </row>
    <row r="709" spans="1:37" ht="15.75" customHeight="1" x14ac:dyDescent="0.2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  <c r="AH709" s="38"/>
      <c r="AI709" s="38"/>
      <c r="AJ709" s="38"/>
      <c r="AK709" s="38"/>
    </row>
    <row r="710" spans="1:37" ht="15.75" customHeight="1" x14ac:dyDescent="0.2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  <c r="AH710" s="38"/>
      <c r="AI710" s="38"/>
      <c r="AJ710" s="38"/>
      <c r="AK710" s="38"/>
    </row>
    <row r="711" spans="1:37" ht="15.75" customHeight="1" x14ac:dyDescent="0.2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</row>
    <row r="712" spans="1:37" ht="15.75" customHeight="1" x14ac:dyDescent="0.2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  <c r="AH712" s="38"/>
      <c r="AI712" s="38"/>
      <c r="AJ712" s="38"/>
      <c r="AK712" s="38"/>
    </row>
    <row r="713" spans="1:37" ht="15.75" customHeight="1" x14ac:dyDescent="0.2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  <c r="AH713" s="38"/>
      <c r="AI713" s="38"/>
      <c r="AJ713" s="38"/>
      <c r="AK713" s="38"/>
    </row>
    <row r="714" spans="1:37" ht="15.75" customHeight="1" x14ac:dyDescent="0.2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  <c r="AH714" s="38"/>
      <c r="AI714" s="38"/>
      <c r="AJ714" s="38"/>
      <c r="AK714" s="38"/>
    </row>
    <row r="715" spans="1:37" ht="15.75" customHeight="1" x14ac:dyDescent="0.2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  <c r="AH715" s="38"/>
      <c r="AI715" s="38"/>
      <c r="AJ715" s="38"/>
      <c r="AK715" s="38"/>
    </row>
    <row r="716" spans="1:37" ht="15.75" customHeight="1" x14ac:dyDescent="0.2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</row>
    <row r="717" spans="1:37" ht="15.75" customHeight="1" x14ac:dyDescent="0.2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  <c r="AH717" s="38"/>
      <c r="AI717" s="38"/>
      <c r="AJ717" s="38"/>
      <c r="AK717" s="38"/>
    </row>
    <row r="718" spans="1:37" ht="15.75" customHeight="1" x14ac:dyDescent="0.2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  <c r="AH718" s="38"/>
      <c r="AI718" s="38"/>
      <c r="AJ718" s="38"/>
      <c r="AK718" s="38"/>
    </row>
    <row r="719" spans="1:37" ht="15.75" customHeight="1" x14ac:dyDescent="0.2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  <c r="AH719" s="38"/>
      <c r="AI719" s="38"/>
      <c r="AJ719" s="38"/>
      <c r="AK719" s="38"/>
    </row>
    <row r="720" spans="1:37" ht="15.75" customHeight="1" x14ac:dyDescent="0.2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  <c r="AH720" s="38"/>
      <c r="AI720" s="38"/>
      <c r="AJ720" s="38"/>
      <c r="AK720" s="38"/>
    </row>
    <row r="721" spans="1:37" ht="15.75" customHeight="1" x14ac:dyDescent="0.2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</row>
    <row r="722" spans="1:37" ht="15.75" customHeight="1" x14ac:dyDescent="0.2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  <c r="AH722" s="38"/>
      <c r="AI722" s="38"/>
      <c r="AJ722" s="38"/>
      <c r="AK722" s="38"/>
    </row>
    <row r="723" spans="1:37" ht="15.75" customHeight="1" x14ac:dyDescent="0.2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</row>
    <row r="724" spans="1:37" ht="15.75" customHeight="1" x14ac:dyDescent="0.2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  <c r="AH724" s="38"/>
      <c r="AI724" s="38"/>
      <c r="AJ724" s="38"/>
      <c r="AK724" s="38"/>
    </row>
    <row r="725" spans="1:37" ht="15.75" customHeight="1" x14ac:dyDescent="0.2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  <c r="AH725" s="38"/>
      <c r="AI725" s="38"/>
      <c r="AJ725" s="38"/>
      <c r="AK725" s="38"/>
    </row>
    <row r="726" spans="1:37" ht="15.75" customHeight="1" x14ac:dyDescent="0.2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  <c r="AH726" s="38"/>
      <c r="AI726" s="38"/>
      <c r="AJ726" s="38"/>
      <c r="AK726" s="38"/>
    </row>
    <row r="727" spans="1:37" ht="15.75" customHeight="1" x14ac:dyDescent="0.2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  <c r="AH727" s="38"/>
      <c r="AI727" s="38"/>
      <c r="AJ727" s="38"/>
      <c r="AK727" s="38"/>
    </row>
    <row r="728" spans="1:37" ht="15.75" customHeight="1" x14ac:dyDescent="0.2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</row>
    <row r="729" spans="1:37" ht="15.75" customHeight="1" x14ac:dyDescent="0.2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  <c r="AH729" s="38"/>
      <c r="AI729" s="38"/>
      <c r="AJ729" s="38"/>
      <c r="AK729" s="38"/>
    </row>
    <row r="730" spans="1:37" ht="15.75" customHeight="1" x14ac:dyDescent="0.2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  <c r="AH730" s="38"/>
      <c r="AI730" s="38"/>
      <c r="AJ730" s="38"/>
      <c r="AK730" s="38"/>
    </row>
    <row r="731" spans="1:37" ht="15.75" customHeight="1" x14ac:dyDescent="0.2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</row>
    <row r="732" spans="1:37" ht="15.75" customHeight="1" x14ac:dyDescent="0.2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  <c r="AH732" s="38"/>
      <c r="AI732" s="38"/>
      <c r="AJ732" s="38"/>
      <c r="AK732" s="38"/>
    </row>
    <row r="733" spans="1:37" ht="15.75" customHeight="1" x14ac:dyDescent="0.2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  <c r="AH733" s="38"/>
      <c r="AI733" s="38"/>
      <c r="AJ733" s="38"/>
      <c r="AK733" s="38"/>
    </row>
    <row r="734" spans="1:37" ht="15.75" customHeight="1" x14ac:dyDescent="0.2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  <c r="AH734" s="38"/>
      <c r="AI734" s="38"/>
      <c r="AJ734" s="38"/>
      <c r="AK734" s="38"/>
    </row>
    <row r="735" spans="1:37" ht="15.75" customHeight="1" x14ac:dyDescent="0.2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  <c r="AH735" s="38"/>
      <c r="AI735" s="38"/>
      <c r="AJ735" s="38"/>
      <c r="AK735" s="38"/>
    </row>
    <row r="736" spans="1:37" ht="15.75" customHeight="1" x14ac:dyDescent="0.2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  <c r="AH736" s="38"/>
      <c r="AI736" s="38"/>
      <c r="AJ736" s="38"/>
      <c r="AK736" s="38"/>
    </row>
    <row r="737" spans="1:37" ht="15.75" customHeight="1" x14ac:dyDescent="0.2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  <c r="AH737" s="38"/>
      <c r="AI737" s="38"/>
      <c r="AJ737" s="38"/>
      <c r="AK737" s="38"/>
    </row>
    <row r="738" spans="1:37" ht="15.75" customHeight="1" x14ac:dyDescent="0.2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  <c r="AH738" s="38"/>
      <c r="AI738" s="38"/>
      <c r="AJ738" s="38"/>
      <c r="AK738" s="38"/>
    </row>
    <row r="739" spans="1:37" ht="15.75" customHeight="1" x14ac:dyDescent="0.2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  <c r="AH739" s="38"/>
      <c r="AI739" s="38"/>
      <c r="AJ739" s="38"/>
      <c r="AK739" s="38"/>
    </row>
    <row r="740" spans="1:37" ht="15.75" customHeight="1" x14ac:dyDescent="0.2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  <c r="AH740" s="38"/>
      <c r="AI740" s="38"/>
      <c r="AJ740" s="38"/>
      <c r="AK740" s="38"/>
    </row>
    <row r="741" spans="1:37" ht="15.75" customHeight="1" x14ac:dyDescent="0.2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  <c r="AH741" s="38"/>
      <c r="AI741" s="38"/>
      <c r="AJ741" s="38"/>
      <c r="AK741" s="38"/>
    </row>
    <row r="742" spans="1:37" ht="15.75" customHeight="1" x14ac:dyDescent="0.2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  <c r="AH742" s="38"/>
      <c r="AI742" s="38"/>
      <c r="AJ742" s="38"/>
      <c r="AK742" s="38"/>
    </row>
    <row r="743" spans="1:37" ht="15.75" customHeight="1" x14ac:dyDescent="0.2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  <c r="AH743" s="38"/>
      <c r="AI743" s="38"/>
      <c r="AJ743" s="38"/>
      <c r="AK743" s="38"/>
    </row>
    <row r="744" spans="1:37" ht="15.75" customHeight="1" x14ac:dyDescent="0.2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  <c r="AH744" s="38"/>
      <c r="AI744" s="38"/>
      <c r="AJ744" s="38"/>
      <c r="AK744" s="38"/>
    </row>
    <row r="745" spans="1:37" ht="15.75" customHeight="1" x14ac:dyDescent="0.2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  <c r="AH745" s="38"/>
      <c r="AI745" s="38"/>
      <c r="AJ745" s="38"/>
      <c r="AK745" s="38"/>
    </row>
    <row r="746" spans="1:37" ht="15.75" customHeight="1" x14ac:dyDescent="0.2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  <c r="AH746" s="38"/>
      <c r="AI746" s="38"/>
      <c r="AJ746" s="38"/>
      <c r="AK746" s="38"/>
    </row>
    <row r="747" spans="1:37" ht="15.75" customHeight="1" x14ac:dyDescent="0.2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  <c r="AH747" s="38"/>
      <c r="AI747" s="38"/>
      <c r="AJ747" s="38"/>
      <c r="AK747" s="38"/>
    </row>
    <row r="748" spans="1:37" ht="15.75" customHeight="1" x14ac:dyDescent="0.2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  <c r="AH748" s="38"/>
      <c r="AI748" s="38"/>
      <c r="AJ748" s="38"/>
      <c r="AK748" s="38"/>
    </row>
    <row r="749" spans="1:37" ht="15.75" customHeight="1" x14ac:dyDescent="0.2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  <c r="AH749" s="38"/>
      <c r="AI749" s="38"/>
      <c r="AJ749" s="38"/>
      <c r="AK749" s="38"/>
    </row>
    <row r="750" spans="1:37" ht="15.75" customHeight="1" x14ac:dyDescent="0.2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  <c r="AH750" s="38"/>
      <c r="AI750" s="38"/>
      <c r="AJ750" s="38"/>
      <c r="AK750" s="38"/>
    </row>
    <row r="751" spans="1:37" ht="15.75" customHeight="1" x14ac:dyDescent="0.2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  <c r="AH751" s="38"/>
      <c r="AI751" s="38"/>
      <c r="AJ751" s="38"/>
      <c r="AK751" s="38"/>
    </row>
    <row r="752" spans="1:37" ht="15.75" customHeight="1" x14ac:dyDescent="0.2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  <c r="AH752" s="38"/>
      <c r="AI752" s="38"/>
      <c r="AJ752" s="38"/>
      <c r="AK752" s="38"/>
    </row>
    <row r="753" spans="1:37" ht="15.75" customHeight="1" x14ac:dyDescent="0.2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  <c r="AH753" s="38"/>
      <c r="AI753" s="38"/>
      <c r="AJ753" s="38"/>
      <c r="AK753" s="38"/>
    </row>
    <row r="754" spans="1:37" ht="15.75" customHeight="1" x14ac:dyDescent="0.2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  <c r="AH754" s="38"/>
      <c r="AI754" s="38"/>
      <c r="AJ754" s="38"/>
      <c r="AK754" s="38"/>
    </row>
    <row r="755" spans="1:37" ht="15.75" customHeight="1" x14ac:dyDescent="0.2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  <c r="AH755" s="38"/>
      <c r="AI755" s="38"/>
      <c r="AJ755" s="38"/>
      <c r="AK755" s="38"/>
    </row>
    <row r="756" spans="1:37" ht="15.75" customHeight="1" x14ac:dyDescent="0.2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  <c r="AH756" s="38"/>
      <c r="AI756" s="38"/>
      <c r="AJ756" s="38"/>
      <c r="AK756" s="38"/>
    </row>
    <row r="757" spans="1:37" ht="15.75" customHeight="1" x14ac:dyDescent="0.2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  <c r="AH757" s="38"/>
      <c r="AI757" s="38"/>
      <c r="AJ757" s="38"/>
      <c r="AK757" s="38"/>
    </row>
    <row r="758" spans="1:37" ht="15.75" customHeight="1" x14ac:dyDescent="0.2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  <c r="AH758" s="38"/>
      <c r="AI758" s="38"/>
      <c r="AJ758" s="38"/>
      <c r="AK758" s="38"/>
    </row>
    <row r="759" spans="1:37" ht="15.75" customHeight="1" x14ac:dyDescent="0.2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  <c r="AH759" s="38"/>
      <c r="AI759" s="38"/>
      <c r="AJ759" s="38"/>
      <c r="AK759" s="38"/>
    </row>
    <row r="760" spans="1:37" ht="15.75" customHeight="1" x14ac:dyDescent="0.2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  <c r="AH760" s="38"/>
      <c r="AI760" s="38"/>
      <c r="AJ760" s="38"/>
      <c r="AK760" s="38"/>
    </row>
    <row r="761" spans="1:37" ht="15.75" customHeight="1" x14ac:dyDescent="0.2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  <c r="AH761" s="38"/>
      <c r="AI761" s="38"/>
      <c r="AJ761" s="38"/>
      <c r="AK761" s="38"/>
    </row>
    <row r="762" spans="1:37" ht="15.75" customHeight="1" x14ac:dyDescent="0.2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  <c r="AH762" s="38"/>
      <c r="AI762" s="38"/>
      <c r="AJ762" s="38"/>
      <c r="AK762" s="38"/>
    </row>
    <row r="763" spans="1:37" ht="15.75" customHeight="1" x14ac:dyDescent="0.2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  <c r="AH763" s="38"/>
      <c r="AI763" s="38"/>
      <c r="AJ763" s="38"/>
      <c r="AK763" s="38"/>
    </row>
    <row r="764" spans="1:37" ht="15.75" customHeight="1" x14ac:dyDescent="0.2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  <c r="AH764" s="38"/>
      <c r="AI764" s="38"/>
      <c r="AJ764" s="38"/>
      <c r="AK764" s="38"/>
    </row>
    <row r="765" spans="1:37" ht="15.75" customHeight="1" x14ac:dyDescent="0.2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  <c r="AH765" s="38"/>
      <c r="AI765" s="38"/>
      <c r="AJ765" s="38"/>
      <c r="AK765" s="38"/>
    </row>
    <row r="766" spans="1:37" ht="15.75" customHeight="1" x14ac:dyDescent="0.2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  <c r="AH766" s="38"/>
      <c r="AI766" s="38"/>
      <c r="AJ766" s="38"/>
      <c r="AK766" s="38"/>
    </row>
    <row r="767" spans="1:37" ht="15.75" customHeight="1" x14ac:dyDescent="0.2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  <c r="AH767" s="38"/>
      <c r="AI767" s="38"/>
      <c r="AJ767" s="38"/>
      <c r="AK767" s="38"/>
    </row>
    <row r="768" spans="1:37" ht="15.75" customHeight="1" x14ac:dyDescent="0.2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  <c r="AH768" s="38"/>
      <c r="AI768" s="38"/>
      <c r="AJ768" s="38"/>
      <c r="AK768" s="38"/>
    </row>
    <row r="769" spans="1:37" ht="15.75" customHeight="1" x14ac:dyDescent="0.2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  <c r="AH769" s="38"/>
      <c r="AI769" s="38"/>
      <c r="AJ769" s="38"/>
      <c r="AK769" s="38"/>
    </row>
    <row r="770" spans="1:37" ht="15.75" customHeight="1" x14ac:dyDescent="0.2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  <c r="AH770" s="38"/>
      <c r="AI770" s="38"/>
      <c r="AJ770" s="38"/>
      <c r="AK770" s="38"/>
    </row>
    <row r="771" spans="1:37" ht="15.75" customHeight="1" x14ac:dyDescent="0.2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  <c r="AH771" s="38"/>
      <c r="AI771" s="38"/>
      <c r="AJ771" s="38"/>
      <c r="AK771" s="38"/>
    </row>
    <row r="772" spans="1:37" ht="15.75" customHeight="1" x14ac:dyDescent="0.2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  <c r="AH772" s="38"/>
      <c r="AI772" s="38"/>
      <c r="AJ772" s="38"/>
      <c r="AK772" s="38"/>
    </row>
    <row r="773" spans="1:37" ht="15.75" customHeight="1" x14ac:dyDescent="0.2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  <c r="AH773" s="38"/>
      <c r="AI773" s="38"/>
      <c r="AJ773" s="38"/>
      <c r="AK773" s="38"/>
    </row>
    <row r="774" spans="1:37" ht="15.75" customHeight="1" x14ac:dyDescent="0.2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  <c r="AH774" s="38"/>
      <c r="AI774" s="38"/>
      <c r="AJ774" s="38"/>
      <c r="AK774" s="38"/>
    </row>
    <row r="775" spans="1:37" ht="15.75" customHeight="1" x14ac:dyDescent="0.2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  <c r="AH775" s="38"/>
      <c r="AI775" s="38"/>
      <c r="AJ775" s="38"/>
      <c r="AK775" s="38"/>
    </row>
    <row r="776" spans="1:37" ht="15.75" customHeight="1" x14ac:dyDescent="0.2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  <c r="AH776" s="38"/>
      <c r="AI776" s="38"/>
      <c r="AJ776" s="38"/>
      <c r="AK776" s="38"/>
    </row>
    <row r="777" spans="1:37" ht="15.75" customHeight="1" x14ac:dyDescent="0.2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  <c r="AH777" s="38"/>
      <c r="AI777" s="38"/>
      <c r="AJ777" s="38"/>
      <c r="AK777" s="38"/>
    </row>
    <row r="778" spans="1:37" ht="15.75" customHeight="1" x14ac:dyDescent="0.2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  <c r="AH778" s="38"/>
      <c r="AI778" s="38"/>
      <c r="AJ778" s="38"/>
      <c r="AK778" s="38"/>
    </row>
    <row r="779" spans="1:37" ht="15.75" customHeight="1" x14ac:dyDescent="0.2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  <c r="AH779" s="38"/>
      <c r="AI779" s="38"/>
      <c r="AJ779" s="38"/>
      <c r="AK779" s="38"/>
    </row>
    <row r="780" spans="1:37" ht="15.75" customHeight="1" x14ac:dyDescent="0.2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  <c r="AH780" s="38"/>
      <c r="AI780" s="38"/>
      <c r="AJ780" s="38"/>
      <c r="AK780" s="38"/>
    </row>
    <row r="781" spans="1:37" ht="15.75" customHeight="1" x14ac:dyDescent="0.2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  <c r="AH781" s="38"/>
      <c r="AI781" s="38"/>
      <c r="AJ781" s="38"/>
      <c r="AK781" s="38"/>
    </row>
    <row r="782" spans="1:37" ht="15.75" customHeight="1" x14ac:dyDescent="0.2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  <c r="AH782" s="38"/>
      <c r="AI782" s="38"/>
      <c r="AJ782" s="38"/>
      <c r="AK782" s="38"/>
    </row>
    <row r="783" spans="1:37" ht="15.75" customHeight="1" x14ac:dyDescent="0.2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  <c r="AH783" s="38"/>
      <c r="AI783" s="38"/>
      <c r="AJ783" s="38"/>
      <c r="AK783" s="38"/>
    </row>
    <row r="784" spans="1:37" ht="15.75" customHeight="1" x14ac:dyDescent="0.2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  <c r="AH784" s="38"/>
      <c r="AI784" s="38"/>
      <c r="AJ784" s="38"/>
      <c r="AK784" s="38"/>
    </row>
    <row r="785" spans="1:37" ht="15.75" customHeight="1" x14ac:dyDescent="0.2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  <c r="AH785" s="38"/>
      <c r="AI785" s="38"/>
      <c r="AJ785" s="38"/>
      <c r="AK785" s="38"/>
    </row>
    <row r="786" spans="1:37" ht="15.75" customHeight="1" x14ac:dyDescent="0.2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  <c r="AH786" s="38"/>
      <c r="AI786" s="38"/>
      <c r="AJ786" s="38"/>
      <c r="AK786" s="38"/>
    </row>
    <row r="787" spans="1:37" ht="15.75" customHeight="1" x14ac:dyDescent="0.2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  <c r="AH787" s="38"/>
      <c r="AI787" s="38"/>
      <c r="AJ787" s="38"/>
      <c r="AK787" s="38"/>
    </row>
    <row r="788" spans="1:37" ht="15.75" customHeight="1" x14ac:dyDescent="0.2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  <c r="AH788" s="38"/>
      <c r="AI788" s="38"/>
      <c r="AJ788" s="38"/>
      <c r="AK788" s="38"/>
    </row>
    <row r="789" spans="1:37" ht="15.75" customHeight="1" x14ac:dyDescent="0.2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  <c r="AH789" s="38"/>
      <c r="AI789" s="38"/>
      <c r="AJ789" s="38"/>
      <c r="AK789" s="38"/>
    </row>
    <row r="790" spans="1:37" ht="15.75" customHeight="1" x14ac:dyDescent="0.2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  <c r="AH790" s="38"/>
      <c r="AI790" s="38"/>
      <c r="AJ790" s="38"/>
      <c r="AK790" s="38"/>
    </row>
    <row r="791" spans="1:37" ht="15.75" customHeight="1" x14ac:dyDescent="0.2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  <c r="AH791" s="38"/>
      <c r="AI791" s="38"/>
      <c r="AJ791" s="38"/>
      <c r="AK791" s="38"/>
    </row>
    <row r="792" spans="1:37" ht="15.75" customHeight="1" x14ac:dyDescent="0.2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  <c r="AH792" s="38"/>
      <c r="AI792" s="38"/>
      <c r="AJ792" s="38"/>
      <c r="AK792" s="38"/>
    </row>
    <row r="793" spans="1:37" ht="15.75" customHeight="1" x14ac:dyDescent="0.2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  <c r="AH793" s="38"/>
      <c r="AI793" s="38"/>
      <c r="AJ793" s="38"/>
      <c r="AK793" s="38"/>
    </row>
    <row r="794" spans="1:37" ht="15.75" customHeight="1" x14ac:dyDescent="0.2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  <c r="AH794" s="38"/>
      <c r="AI794" s="38"/>
      <c r="AJ794" s="38"/>
      <c r="AK794" s="38"/>
    </row>
    <row r="795" spans="1:37" ht="15.75" customHeight="1" x14ac:dyDescent="0.2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  <c r="AH795" s="38"/>
      <c r="AI795" s="38"/>
      <c r="AJ795" s="38"/>
      <c r="AK795" s="38"/>
    </row>
    <row r="796" spans="1:37" ht="15.75" customHeight="1" x14ac:dyDescent="0.2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  <c r="AH796" s="38"/>
      <c r="AI796" s="38"/>
      <c r="AJ796" s="38"/>
      <c r="AK796" s="38"/>
    </row>
    <row r="797" spans="1:37" ht="15.75" customHeight="1" x14ac:dyDescent="0.2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  <c r="AH797" s="38"/>
      <c r="AI797" s="38"/>
      <c r="AJ797" s="38"/>
      <c r="AK797" s="38"/>
    </row>
    <row r="798" spans="1:37" ht="15.75" customHeight="1" x14ac:dyDescent="0.2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  <c r="AH798" s="38"/>
      <c r="AI798" s="38"/>
      <c r="AJ798" s="38"/>
      <c r="AK798" s="38"/>
    </row>
    <row r="799" spans="1:37" ht="15.75" customHeight="1" x14ac:dyDescent="0.2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  <c r="AH799" s="38"/>
      <c r="AI799" s="38"/>
      <c r="AJ799" s="38"/>
      <c r="AK799" s="38"/>
    </row>
    <row r="800" spans="1:37" ht="15.75" customHeight="1" x14ac:dyDescent="0.2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  <c r="AH800" s="38"/>
      <c r="AI800" s="38"/>
      <c r="AJ800" s="38"/>
      <c r="AK800" s="38"/>
    </row>
    <row r="801" spans="1:37" ht="15.75" customHeight="1" x14ac:dyDescent="0.2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  <c r="AH801" s="38"/>
      <c r="AI801" s="38"/>
      <c r="AJ801" s="38"/>
      <c r="AK801" s="38"/>
    </row>
    <row r="802" spans="1:37" ht="15.75" customHeight="1" x14ac:dyDescent="0.2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  <c r="AH802" s="38"/>
      <c r="AI802" s="38"/>
      <c r="AJ802" s="38"/>
      <c r="AK802" s="38"/>
    </row>
    <row r="803" spans="1:37" ht="15.75" customHeight="1" x14ac:dyDescent="0.2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  <c r="AH803" s="38"/>
      <c r="AI803" s="38"/>
      <c r="AJ803" s="38"/>
      <c r="AK803" s="38"/>
    </row>
    <row r="804" spans="1:37" ht="15.75" customHeight="1" x14ac:dyDescent="0.2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  <c r="AH804" s="38"/>
      <c r="AI804" s="38"/>
      <c r="AJ804" s="38"/>
      <c r="AK804" s="38"/>
    </row>
    <row r="805" spans="1:37" ht="15.75" customHeight="1" x14ac:dyDescent="0.2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  <c r="AH805" s="38"/>
      <c r="AI805" s="38"/>
      <c r="AJ805" s="38"/>
      <c r="AK805" s="38"/>
    </row>
    <row r="806" spans="1:37" ht="15.75" customHeight="1" x14ac:dyDescent="0.2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  <c r="AH806" s="38"/>
      <c r="AI806" s="38"/>
      <c r="AJ806" s="38"/>
      <c r="AK806" s="38"/>
    </row>
    <row r="807" spans="1:37" ht="15.75" customHeight="1" x14ac:dyDescent="0.2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  <c r="AH807" s="38"/>
      <c r="AI807" s="38"/>
      <c r="AJ807" s="38"/>
      <c r="AK807" s="38"/>
    </row>
    <row r="808" spans="1:37" ht="15.75" customHeight="1" x14ac:dyDescent="0.2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  <c r="AH808" s="38"/>
      <c r="AI808" s="38"/>
      <c r="AJ808" s="38"/>
      <c r="AK808" s="38"/>
    </row>
    <row r="809" spans="1:37" ht="15.75" customHeight="1" x14ac:dyDescent="0.2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  <c r="AH809" s="38"/>
      <c r="AI809" s="38"/>
      <c r="AJ809" s="38"/>
      <c r="AK809" s="38"/>
    </row>
    <row r="810" spans="1:37" ht="15.75" customHeight="1" x14ac:dyDescent="0.2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  <c r="AH810" s="38"/>
      <c r="AI810" s="38"/>
      <c r="AJ810" s="38"/>
      <c r="AK810" s="38"/>
    </row>
    <row r="811" spans="1:37" ht="15.75" customHeight="1" x14ac:dyDescent="0.2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  <c r="AH811" s="38"/>
      <c r="AI811" s="38"/>
      <c r="AJ811" s="38"/>
      <c r="AK811" s="38"/>
    </row>
    <row r="812" spans="1:37" ht="15.75" customHeight="1" x14ac:dyDescent="0.2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  <c r="AH812" s="38"/>
      <c r="AI812" s="38"/>
      <c r="AJ812" s="38"/>
      <c r="AK812" s="38"/>
    </row>
    <row r="813" spans="1:37" ht="15.75" customHeight="1" x14ac:dyDescent="0.2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  <c r="AH813" s="38"/>
      <c r="AI813" s="38"/>
      <c r="AJ813" s="38"/>
      <c r="AK813" s="38"/>
    </row>
    <row r="814" spans="1:37" ht="15.75" customHeight="1" x14ac:dyDescent="0.2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  <c r="AH814" s="38"/>
      <c r="AI814" s="38"/>
      <c r="AJ814" s="38"/>
      <c r="AK814" s="38"/>
    </row>
    <row r="815" spans="1:37" ht="15.75" customHeight="1" x14ac:dyDescent="0.2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  <c r="AH815" s="38"/>
      <c r="AI815" s="38"/>
      <c r="AJ815" s="38"/>
      <c r="AK815" s="38"/>
    </row>
    <row r="816" spans="1:37" ht="15.75" customHeight="1" x14ac:dyDescent="0.2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  <c r="AH816" s="38"/>
      <c r="AI816" s="38"/>
      <c r="AJ816" s="38"/>
      <c r="AK816" s="38"/>
    </row>
    <row r="817" spans="1:37" ht="15.75" customHeight="1" x14ac:dyDescent="0.2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  <c r="AH817" s="38"/>
      <c r="AI817" s="38"/>
      <c r="AJ817" s="38"/>
      <c r="AK817" s="38"/>
    </row>
    <row r="818" spans="1:37" ht="15.75" customHeight="1" x14ac:dyDescent="0.2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</row>
    <row r="819" spans="1:37" ht="15.75" customHeight="1" x14ac:dyDescent="0.2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  <c r="AH819" s="38"/>
      <c r="AI819" s="38"/>
      <c r="AJ819" s="38"/>
      <c r="AK819" s="38"/>
    </row>
    <row r="820" spans="1:37" ht="15.75" customHeight="1" x14ac:dyDescent="0.2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  <c r="AH820" s="38"/>
      <c r="AI820" s="38"/>
      <c r="AJ820" s="38"/>
      <c r="AK820" s="38"/>
    </row>
    <row r="821" spans="1:37" ht="15.75" customHeight="1" x14ac:dyDescent="0.2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  <c r="AH821" s="38"/>
      <c r="AI821" s="38"/>
      <c r="AJ821" s="38"/>
      <c r="AK821" s="38"/>
    </row>
    <row r="822" spans="1:37" ht="15.75" customHeight="1" x14ac:dyDescent="0.2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  <c r="AH822" s="38"/>
      <c r="AI822" s="38"/>
      <c r="AJ822" s="38"/>
      <c r="AK822" s="38"/>
    </row>
    <row r="823" spans="1:37" ht="15.75" customHeight="1" x14ac:dyDescent="0.2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  <c r="AH823" s="38"/>
      <c r="AI823" s="38"/>
      <c r="AJ823" s="38"/>
      <c r="AK823" s="38"/>
    </row>
    <row r="824" spans="1:37" ht="15.75" customHeight="1" x14ac:dyDescent="0.2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  <c r="AH824" s="38"/>
      <c r="AI824" s="38"/>
      <c r="AJ824" s="38"/>
      <c r="AK824" s="38"/>
    </row>
    <row r="825" spans="1:37" ht="15.75" customHeight="1" x14ac:dyDescent="0.2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  <c r="AH825" s="38"/>
      <c r="AI825" s="38"/>
      <c r="AJ825" s="38"/>
      <c r="AK825" s="38"/>
    </row>
    <row r="826" spans="1:37" ht="15.75" customHeight="1" x14ac:dyDescent="0.2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  <c r="AH826" s="38"/>
      <c r="AI826" s="38"/>
      <c r="AJ826" s="38"/>
      <c r="AK826" s="38"/>
    </row>
    <row r="827" spans="1:37" ht="15.75" customHeight="1" x14ac:dyDescent="0.2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  <c r="AH827" s="38"/>
      <c r="AI827" s="38"/>
      <c r="AJ827" s="38"/>
      <c r="AK827" s="38"/>
    </row>
    <row r="828" spans="1:37" ht="15.75" customHeight="1" x14ac:dyDescent="0.2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  <c r="AH828" s="38"/>
      <c r="AI828" s="38"/>
      <c r="AJ828" s="38"/>
      <c r="AK828" s="38"/>
    </row>
    <row r="829" spans="1:37" ht="15.75" customHeight="1" x14ac:dyDescent="0.2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  <c r="AH829" s="38"/>
      <c r="AI829" s="38"/>
      <c r="AJ829" s="38"/>
      <c r="AK829" s="38"/>
    </row>
    <row r="830" spans="1:37" ht="15.75" customHeight="1" x14ac:dyDescent="0.2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  <c r="AH830" s="38"/>
      <c r="AI830" s="38"/>
      <c r="AJ830" s="38"/>
      <c r="AK830" s="38"/>
    </row>
    <row r="831" spans="1:37" ht="15.75" customHeight="1" x14ac:dyDescent="0.2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  <c r="AH831" s="38"/>
      <c r="AI831" s="38"/>
      <c r="AJ831" s="38"/>
      <c r="AK831" s="38"/>
    </row>
    <row r="832" spans="1:37" ht="15.75" customHeight="1" x14ac:dyDescent="0.2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  <c r="AH832" s="38"/>
      <c r="AI832" s="38"/>
      <c r="AJ832" s="38"/>
      <c r="AK832" s="38"/>
    </row>
    <row r="833" spans="1:37" ht="15.75" customHeight="1" x14ac:dyDescent="0.2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  <c r="AH833" s="38"/>
      <c r="AI833" s="38"/>
      <c r="AJ833" s="38"/>
      <c r="AK833" s="38"/>
    </row>
    <row r="834" spans="1:37" ht="15.75" customHeight="1" x14ac:dyDescent="0.2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  <c r="AH834" s="38"/>
      <c r="AI834" s="38"/>
      <c r="AJ834" s="38"/>
      <c r="AK834" s="38"/>
    </row>
    <row r="835" spans="1:37" ht="15.75" customHeight="1" x14ac:dyDescent="0.2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  <c r="AH835" s="38"/>
      <c r="AI835" s="38"/>
      <c r="AJ835" s="38"/>
      <c r="AK835" s="38"/>
    </row>
    <row r="836" spans="1:37" ht="15.75" customHeight="1" x14ac:dyDescent="0.2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  <c r="AH836" s="38"/>
      <c r="AI836" s="38"/>
      <c r="AJ836" s="38"/>
      <c r="AK836" s="38"/>
    </row>
    <row r="837" spans="1:37" ht="15.75" customHeight="1" x14ac:dyDescent="0.2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  <c r="AH837" s="38"/>
      <c r="AI837" s="38"/>
      <c r="AJ837" s="38"/>
      <c r="AK837" s="38"/>
    </row>
    <row r="838" spans="1:37" ht="15.75" customHeight="1" x14ac:dyDescent="0.2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  <c r="AH838" s="38"/>
      <c r="AI838" s="38"/>
      <c r="AJ838" s="38"/>
      <c r="AK838" s="38"/>
    </row>
    <row r="839" spans="1:37" ht="15.75" customHeight="1" x14ac:dyDescent="0.2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  <c r="AH839" s="38"/>
      <c r="AI839" s="38"/>
      <c r="AJ839" s="38"/>
      <c r="AK839" s="38"/>
    </row>
    <row r="840" spans="1:37" ht="15.75" customHeight="1" x14ac:dyDescent="0.2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  <c r="AH840" s="38"/>
      <c r="AI840" s="38"/>
      <c r="AJ840" s="38"/>
      <c r="AK840" s="38"/>
    </row>
    <row r="841" spans="1:37" ht="15.75" customHeight="1" x14ac:dyDescent="0.2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  <c r="AH841" s="38"/>
      <c r="AI841" s="38"/>
      <c r="AJ841" s="38"/>
      <c r="AK841" s="38"/>
    </row>
    <row r="842" spans="1:37" ht="15.75" customHeight="1" x14ac:dyDescent="0.2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  <c r="AH842" s="38"/>
      <c r="AI842" s="38"/>
      <c r="AJ842" s="38"/>
      <c r="AK842" s="38"/>
    </row>
    <row r="843" spans="1:37" ht="15.75" customHeight="1" x14ac:dyDescent="0.2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  <c r="AH843" s="38"/>
      <c r="AI843" s="38"/>
      <c r="AJ843" s="38"/>
      <c r="AK843" s="38"/>
    </row>
    <row r="844" spans="1:37" ht="15.75" customHeight="1" x14ac:dyDescent="0.2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  <c r="AH844" s="38"/>
      <c r="AI844" s="38"/>
      <c r="AJ844" s="38"/>
      <c r="AK844" s="38"/>
    </row>
    <row r="845" spans="1:37" ht="15.75" customHeight="1" x14ac:dyDescent="0.2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  <c r="AH845" s="38"/>
      <c r="AI845" s="38"/>
      <c r="AJ845" s="38"/>
      <c r="AK845" s="38"/>
    </row>
    <row r="846" spans="1:37" ht="15.75" customHeight="1" x14ac:dyDescent="0.2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  <c r="AH846" s="38"/>
      <c r="AI846" s="38"/>
      <c r="AJ846" s="38"/>
      <c r="AK846" s="38"/>
    </row>
    <row r="847" spans="1:37" ht="15.75" customHeight="1" x14ac:dyDescent="0.2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  <c r="AH847" s="38"/>
      <c r="AI847" s="38"/>
      <c r="AJ847" s="38"/>
      <c r="AK847" s="38"/>
    </row>
    <row r="848" spans="1:37" ht="15.75" customHeight="1" x14ac:dyDescent="0.2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  <c r="AH848" s="38"/>
      <c r="AI848" s="38"/>
      <c r="AJ848" s="38"/>
      <c r="AK848" s="38"/>
    </row>
    <row r="849" spans="1:37" ht="15.75" customHeight="1" x14ac:dyDescent="0.2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  <c r="AH849" s="38"/>
      <c r="AI849" s="38"/>
      <c r="AJ849" s="38"/>
      <c r="AK849" s="38"/>
    </row>
    <row r="850" spans="1:37" ht="15.75" customHeight="1" x14ac:dyDescent="0.2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  <c r="AH850" s="38"/>
      <c r="AI850" s="38"/>
      <c r="AJ850" s="38"/>
      <c r="AK850" s="38"/>
    </row>
    <row r="851" spans="1:37" ht="15.75" customHeight="1" x14ac:dyDescent="0.2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  <c r="AH851" s="38"/>
      <c r="AI851" s="38"/>
      <c r="AJ851" s="38"/>
      <c r="AK851" s="38"/>
    </row>
    <row r="852" spans="1:37" ht="15.75" customHeight="1" x14ac:dyDescent="0.2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  <c r="AH852" s="38"/>
      <c r="AI852" s="38"/>
      <c r="AJ852" s="38"/>
      <c r="AK852" s="38"/>
    </row>
    <row r="853" spans="1:37" ht="15.75" customHeight="1" x14ac:dyDescent="0.2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</row>
    <row r="854" spans="1:37" ht="15.75" customHeight="1" x14ac:dyDescent="0.2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</row>
    <row r="855" spans="1:37" ht="15.75" customHeight="1" x14ac:dyDescent="0.2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</row>
    <row r="856" spans="1:37" ht="15.75" customHeight="1" x14ac:dyDescent="0.2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</row>
    <row r="857" spans="1:37" ht="15.75" customHeight="1" x14ac:dyDescent="0.2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  <c r="AH857" s="38"/>
      <c r="AI857" s="38"/>
      <c r="AJ857" s="38"/>
      <c r="AK857" s="38"/>
    </row>
    <row r="858" spans="1:37" ht="15.75" customHeight="1" x14ac:dyDescent="0.2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  <c r="AH858" s="38"/>
      <c r="AI858" s="38"/>
      <c r="AJ858" s="38"/>
      <c r="AK858" s="38"/>
    </row>
    <row r="859" spans="1:37" ht="15.75" customHeight="1" x14ac:dyDescent="0.2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  <c r="AH859" s="38"/>
      <c r="AI859" s="38"/>
      <c r="AJ859" s="38"/>
      <c r="AK859" s="38"/>
    </row>
    <row r="860" spans="1:37" ht="15.75" customHeight="1" x14ac:dyDescent="0.2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  <c r="AH860" s="38"/>
      <c r="AI860" s="38"/>
      <c r="AJ860" s="38"/>
      <c r="AK860" s="38"/>
    </row>
    <row r="861" spans="1:37" ht="15.75" customHeight="1" x14ac:dyDescent="0.2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  <c r="AH861" s="38"/>
      <c r="AI861" s="38"/>
      <c r="AJ861" s="38"/>
      <c r="AK861" s="38"/>
    </row>
    <row r="862" spans="1:37" ht="15.75" customHeight="1" x14ac:dyDescent="0.2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  <c r="AH862" s="38"/>
      <c r="AI862" s="38"/>
      <c r="AJ862" s="38"/>
      <c r="AK862" s="38"/>
    </row>
    <row r="863" spans="1:37" ht="15.75" customHeight="1" x14ac:dyDescent="0.2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</row>
    <row r="864" spans="1:37" ht="15.75" customHeight="1" x14ac:dyDescent="0.2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</row>
    <row r="865" spans="1:37" ht="15.75" customHeight="1" x14ac:dyDescent="0.2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  <c r="AH865" s="38"/>
      <c r="AI865" s="38"/>
      <c r="AJ865" s="38"/>
      <c r="AK865" s="38"/>
    </row>
    <row r="866" spans="1:37" ht="15.75" customHeight="1" x14ac:dyDescent="0.2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  <c r="AH866" s="38"/>
      <c r="AI866" s="38"/>
      <c r="AJ866" s="38"/>
      <c r="AK866" s="38"/>
    </row>
    <row r="867" spans="1:37" ht="15.75" customHeight="1" x14ac:dyDescent="0.2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  <c r="AH867" s="38"/>
      <c r="AI867" s="38"/>
      <c r="AJ867" s="38"/>
      <c r="AK867" s="38"/>
    </row>
    <row r="868" spans="1:37" ht="15.75" customHeight="1" x14ac:dyDescent="0.2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  <c r="AH868" s="38"/>
      <c r="AI868" s="38"/>
      <c r="AJ868" s="38"/>
      <c r="AK868" s="38"/>
    </row>
    <row r="869" spans="1:37" ht="15.75" customHeight="1" x14ac:dyDescent="0.2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  <c r="AH869" s="38"/>
      <c r="AI869" s="38"/>
      <c r="AJ869" s="38"/>
      <c r="AK869" s="38"/>
    </row>
    <row r="870" spans="1:37" ht="15.75" customHeight="1" x14ac:dyDescent="0.2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  <c r="AH870" s="38"/>
      <c r="AI870" s="38"/>
      <c r="AJ870" s="38"/>
      <c r="AK870" s="38"/>
    </row>
    <row r="871" spans="1:37" ht="15.75" customHeight="1" x14ac:dyDescent="0.2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  <c r="AH871" s="38"/>
      <c r="AI871" s="38"/>
      <c r="AJ871" s="38"/>
      <c r="AK871" s="38"/>
    </row>
    <row r="872" spans="1:37" ht="15.75" customHeight="1" x14ac:dyDescent="0.2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  <c r="AH872" s="38"/>
      <c r="AI872" s="38"/>
      <c r="AJ872" s="38"/>
      <c r="AK872" s="38"/>
    </row>
    <row r="873" spans="1:37" ht="15.75" customHeight="1" x14ac:dyDescent="0.2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  <c r="AH873" s="38"/>
      <c r="AI873" s="38"/>
      <c r="AJ873" s="38"/>
      <c r="AK873" s="38"/>
    </row>
    <row r="874" spans="1:37" ht="15.75" customHeight="1" x14ac:dyDescent="0.2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  <c r="AH874" s="38"/>
      <c r="AI874" s="38"/>
      <c r="AJ874" s="38"/>
      <c r="AK874" s="38"/>
    </row>
    <row r="875" spans="1:37" ht="15.75" customHeight="1" x14ac:dyDescent="0.2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  <c r="AH875" s="38"/>
      <c r="AI875" s="38"/>
      <c r="AJ875" s="38"/>
      <c r="AK875" s="38"/>
    </row>
    <row r="876" spans="1:37" ht="15.75" customHeight="1" x14ac:dyDescent="0.2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  <c r="AH876" s="38"/>
      <c r="AI876" s="38"/>
      <c r="AJ876" s="38"/>
      <c r="AK876" s="38"/>
    </row>
    <row r="877" spans="1:37" ht="15.75" customHeight="1" x14ac:dyDescent="0.2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  <c r="AH877" s="38"/>
      <c r="AI877" s="38"/>
      <c r="AJ877" s="38"/>
      <c r="AK877" s="38"/>
    </row>
    <row r="878" spans="1:37" ht="15.75" customHeight="1" x14ac:dyDescent="0.2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  <c r="AH878" s="38"/>
      <c r="AI878" s="38"/>
      <c r="AJ878" s="38"/>
      <c r="AK878" s="38"/>
    </row>
    <row r="879" spans="1:37" ht="15.75" customHeight="1" x14ac:dyDescent="0.2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  <c r="AH879" s="38"/>
      <c r="AI879" s="38"/>
      <c r="AJ879" s="38"/>
      <c r="AK879" s="38"/>
    </row>
    <row r="880" spans="1:37" ht="15.75" customHeight="1" x14ac:dyDescent="0.2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  <c r="AH880" s="38"/>
      <c r="AI880" s="38"/>
      <c r="AJ880" s="38"/>
      <c r="AK880" s="38"/>
    </row>
    <row r="881" spans="1:37" ht="15.75" customHeight="1" x14ac:dyDescent="0.2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  <c r="AH881" s="38"/>
      <c r="AI881" s="38"/>
      <c r="AJ881" s="38"/>
      <c r="AK881" s="38"/>
    </row>
    <row r="882" spans="1:37" ht="15.75" customHeight="1" x14ac:dyDescent="0.2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  <c r="AH882" s="38"/>
      <c r="AI882" s="38"/>
      <c r="AJ882" s="38"/>
      <c r="AK882" s="38"/>
    </row>
    <row r="883" spans="1:37" ht="15.75" customHeight="1" x14ac:dyDescent="0.2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  <c r="AH883" s="38"/>
      <c r="AI883" s="38"/>
      <c r="AJ883" s="38"/>
      <c r="AK883" s="38"/>
    </row>
    <row r="884" spans="1:37" ht="15.75" customHeight="1" x14ac:dyDescent="0.2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  <c r="AH884" s="38"/>
      <c r="AI884" s="38"/>
      <c r="AJ884" s="38"/>
      <c r="AK884" s="38"/>
    </row>
    <row r="885" spans="1:37" ht="15.75" customHeight="1" x14ac:dyDescent="0.2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  <c r="AH885" s="38"/>
      <c r="AI885" s="38"/>
      <c r="AJ885" s="38"/>
      <c r="AK885" s="38"/>
    </row>
    <row r="886" spans="1:37" ht="15.75" customHeight="1" x14ac:dyDescent="0.2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  <c r="AH886" s="38"/>
      <c r="AI886" s="38"/>
      <c r="AJ886" s="38"/>
      <c r="AK886" s="38"/>
    </row>
    <row r="887" spans="1:37" ht="15.75" customHeight="1" x14ac:dyDescent="0.2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  <c r="AH887" s="38"/>
      <c r="AI887" s="38"/>
      <c r="AJ887" s="38"/>
      <c r="AK887" s="38"/>
    </row>
    <row r="888" spans="1:37" ht="15.75" customHeight="1" x14ac:dyDescent="0.2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  <c r="AH888" s="38"/>
      <c r="AI888" s="38"/>
      <c r="AJ888" s="38"/>
      <c r="AK888" s="38"/>
    </row>
    <row r="889" spans="1:37" ht="15.75" customHeight="1" x14ac:dyDescent="0.2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  <c r="AH889" s="38"/>
      <c r="AI889" s="38"/>
      <c r="AJ889" s="38"/>
      <c r="AK889" s="38"/>
    </row>
    <row r="890" spans="1:37" ht="15.75" customHeight="1" x14ac:dyDescent="0.2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  <c r="AH890" s="38"/>
      <c r="AI890" s="38"/>
      <c r="AJ890" s="38"/>
      <c r="AK890" s="38"/>
    </row>
    <row r="891" spans="1:37" ht="15.75" customHeight="1" x14ac:dyDescent="0.2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  <c r="AH891" s="38"/>
      <c r="AI891" s="38"/>
      <c r="AJ891" s="38"/>
      <c r="AK891" s="38"/>
    </row>
    <row r="892" spans="1:37" ht="15.75" customHeight="1" x14ac:dyDescent="0.2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  <c r="AH892" s="38"/>
      <c r="AI892" s="38"/>
      <c r="AJ892" s="38"/>
      <c r="AK892" s="38"/>
    </row>
    <row r="893" spans="1:37" ht="15.75" customHeight="1" x14ac:dyDescent="0.2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  <c r="AH893" s="38"/>
      <c r="AI893" s="38"/>
      <c r="AJ893" s="38"/>
      <c r="AK893" s="38"/>
    </row>
    <row r="894" spans="1:37" ht="15.75" customHeight="1" x14ac:dyDescent="0.2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  <c r="AH894" s="38"/>
      <c r="AI894" s="38"/>
      <c r="AJ894" s="38"/>
      <c r="AK894" s="38"/>
    </row>
    <row r="895" spans="1:37" ht="15.75" customHeight="1" x14ac:dyDescent="0.2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  <c r="AH895" s="38"/>
      <c r="AI895" s="38"/>
      <c r="AJ895" s="38"/>
      <c r="AK895" s="38"/>
    </row>
    <row r="896" spans="1:37" ht="15.75" customHeight="1" x14ac:dyDescent="0.2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  <c r="AH896" s="38"/>
      <c r="AI896" s="38"/>
      <c r="AJ896" s="38"/>
      <c r="AK896" s="38"/>
    </row>
    <row r="897" spans="1:37" ht="15.75" customHeight="1" x14ac:dyDescent="0.2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  <c r="AH897" s="38"/>
      <c r="AI897" s="38"/>
      <c r="AJ897" s="38"/>
      <c r="AK897" s="38"/>
    </row>
    <row r="898" spans="1:37" ht="15.75" customHeight="1" x14ac:dyDescent="0.2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  <c r="AH898" s="38"/>
      <c r="AI898" s="38"/>
      <c r="AJ898" s="38"/>
      <c r="AK898" s="38"/>
    </row>
    <row r="899" spans="1:37" ht="15.75" customHeight="1" x14ac:dyDescent="0.2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  <c r="AH899" s="38"/>
      <c r="AI899" s="38"/>
      <c r="AJ899" s="38"/>
      <c r="AK899" s="38"/>
    </row>
    <row r="900" spans="1:37" ht="15.75" customHeight="1" x14ac:dyDescent="0.2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  <c r="AH900" s="38"/>
      <c r="AI900" s="38"/>
      <c r="AJ900" s="38"/>
      <c r="AK900" s="38"/>
    </row>
    <row r="901" spans="1:37" ht="15.75" customHeight="1" x14ac:dyDescent="0.2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  <c r="AH901" s="38"/>
      <c r="AI901" s="38"/>
      <c r="AJ901" s="38"/>
      <c r="AK901" s="38"/>
    </row>
    <row r="902" spans="1:37" ht="15.75" customHeight="1" x14ac:dyDescent="0.2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  <c r="AH902" s="38"/>
      <c r="AI902" s="38"/>
      <c r="AJ902" s="38"/>
      <c r="AK902" s="38"/>
    </row>
    <row r="903" spans="1:37" ht="15.75" customHeight="1" x14ac:dyDescent="0.2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  <c r="AH903" s="38"/>
      <c r="AI903" s="38"/>
      <c r="AJ903" s="38"/>
      <c r="AK903" s="38"/>
    </row>
    <row r="904" spans="1:37" ht="15.75" customHeight="1" x14ac:dyDescent="0.2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  <c r="AH904" s="38"/>
      <c r="AI904" s="38"/>
      <c r="AJ904" s="38"/>
      <c r="AK904" s="38"/>
    </row>
    <row r="905" spans="1:37" ht="15.75" customHeight="1" x14ac:dyDescent="0.2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  <c r="AH905" s="38"/>
      <c r="AI905" s="38"/>
      <c r="AJ905" s="38"/>
      <c r="AK905" s="38"/>
    </row>
    <row r="906" spans="1:37" ht="15.75" customHeight="1" x14ac:dyDescent="0.2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  <c r="AH906" s="38"/>
      <c r="AI906" s="38"/>
      <c r="AJ906" s="38"/>
      <c r="AK906" s="38"/>
    </row>
    <row r="907" spans="1:37" ht="15.75" customHeight="1" x14ac:dyDescent="0.2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  <c r="AH907" s="38"/>
      <c r="AI907" s="38"/>
      <c r="AJ907" s="38"/>
      <c r="AK907" s="38"/>
    </row>
    <row r="908" spans="1:37" ht="15.75" customHeight="1" x14ac:dyDescent="0.2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</row>
    <row r="909" spans="1:37" ht="15.75" customHeight="1" x14ac:dyDescent="0.2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  <c r="AH909" s="38"/>
      <c r="AI909" s="38"/>
      <c r="AJ909" s="38"/>
      <c r="AK909" s="38"/>
    </row>
    <row r="910" spans="1:37" ht="15.75" customHeight="1" x14ac:dyDescent="0.2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  <c r="AH910" s="38"/>
      <c r="AI910" s="38"/>
      <c r="AJ910" s="38"/>
      <c r="AK910" s="38"/>
    </row>
    <row r="911" spans="1:37" ht="15.75" customHeight="1" x14ac:dyDescent="0.2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  <c r="AH911" s="38"/>
      <c r="AI911" s="38"/>
      <c r="AJ911" s="38"/>
      <c r="AK911" s="38"/>
    </row>
    <row r="912" spans="1:37" ht="15.75" customHeight="1" x14ac:dyDescent="0.2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  <c r="AH912" s="38"/>
      <c r="AI912" s="38"/>
      <c r="AJ912" s="38"/>
      <c r="AK912" s="38"/>
    </row>
    <row r="913" spans="1:37" ht="15.75" customHeight="1" x14ac:dyDescent="0.2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  <c r="AH913" s="38"/>
      <c r="AI913" s="38"/>
      <c r="AJ913" s="38"/>
      <c r="AK913" s="38"/>
    </row>
    <row r="914" spans="1:37" ht="15.75" customHeight="1" x14ac:dyDescent="0.2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  <c r="AH914" s="38"/>
      <c r="AI914" s="38"/>
      <c r="AJ914" s="38"/>
      <c r="AK914" s="38"/>
    </row>
    <row r="915" spans="1:37" ht="15.75" customHeight="1" x14ac:dyDescent="0.2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  <c r="AH915" s="38"/>
      <c r="AI915" s="38"/>
      <c r="AJ915" s="38"/>
      <c r="AK915" s="38"/>
    </row>
    <row r="916" spans="1:37" ht="15.75" customHeight="1" x14ac:dyDescent="0.2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  <c r="AH916" s="38"/>
      <c r="AI916" s="38"/>
      <c r="AJ916" s="38"/>
      <c r="AK916" s="38"/>
    </row>
    <row r="917" spans="1:37" ht="15.75" customHeight="1" x14ac:dyDescent="0.2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  <c r="AH917" s="38"/>
      <c r="AI917" s="38"/>
      <c r="AJ917" s="38"/>
      <c r="AK917" s="38"/>
    </row>
    <row r="918" spans="1:37" ht="15.75" customHeight="1" x14ac:dyDescent="0.2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  <c r="AH918" s="38"/>
      <c r="AI918" s="38"/>
      <c r="AJ918" s="38"/>
      <c r="AK918" s="38"/>
    </row>
    <row r="919" spans="1:37" ht="15.75" customHeight="1" x14ac:dyDescent="0.2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  <c r="AH919" s="38"/>
      <c r="AI919" s="38"/>
      <c r="AJ919" s="38"/>
      <c r="AK919" s="38"/>
    </row>
    <row r="920" spans="1:37" ht="15.75" customHeight="1" x14ac:dyDescent="0.2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  <c r="AH920" s="38"/>
      <c r="AI920" s="38"/>
      <c r="AJ920" s="38"/>
      <c r="AK920" s="38"/>
    </row>
    <row r="921" spans="1:37" ht="15.75" customHeight="1" x14ac:dyDescent="0.2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  <c r="AH921" s="38"/>
      <c r="AI921" s="38"/>
      <c r="AJ921" s="38"/>
      <c r="AK921" s="38"/>
    </row>
    <row r="922" spans="1:37" ht="15.75" customHeight="1" x14ac:dyDescent="0.2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  <c r="AH922" s="38"/>
      <c r="AI922" s="38"/>
      <c r="AJ922" s="38"/>
      <c r="AK922" s="38"/>
    </row>
    <row r="923" spans="1:37" ht="15.75" customHeight="1" x14ac:dyDescent="0.2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  <c r="AH923" s="38"/>
      <c r="AI923" s="38"/>
      <c r="AJ923" s="38"/>
      <c r="AK923" s="38"/>
    </row>
    <row r="924" spans="1:37" ht="15.75" customHeight="1" x14ac:dyDescent="0.2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  <c r="AH924" s="38"/>
      <c r="AI924" s="38"/>
      <c r="AJ924" s="38"/>
      <c r="AK924" s="38"/>
    </row>
    <row r="925" spans="1:37" ht="15.75" customHeight="1" x14ac:dyDescent="0.2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  <c r="AH925" s="38"/>
      <c r="AI925" s="38"/>
      <c r="AJ925" s="38"/>
      <c r="AK925" s="38"/>
    </row>
    <row r="926" spans="1:37" ht="15.75" customHeight="1" x14ac:dyDescent="0.2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  <c r="AH926" s="38"/>
      <c r="AI926" s="38"/>
      <c r="AJ926" s="38"/>
      <c r="AK926" s="38"/>
    </row>
    <row r="927" spans="1:37" ht="15.75" customHeight="1" x14ac:dyDescent="0.2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  <c r="AH927" s="38"/>
      <c r="AI927" s="38"/>
      <c r="AJ927" s="38"/>
      <c r="AK927" s="38"/>
    </row>
    <row r="928" spans="1:37" ht="15.75" customHeight="1" x14ac:dyDescent="0.2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  <c r="AH928" s="38"/>
      <c r="AI928" s="38"/>
      <c r="AJ928" s="38"/>
      <c r="AK928" s="38"/>
    </row>
    <row r="929" spans="1:37" ht="15.75" customHeight="1" x14ac:dyDescent="0.2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  <c r="AH929" s="38"/>
      <c r="AI929" s="38"/>
      <c r="AJ929" s="38"/>
      <c r="AK929" s="38"/>
    </row>
    <row r="930" spans="1:37" ht="15.75" customHeight="1" x14ac:dyDescent="0.2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  <c r="AH930" s="38"/>
      <c r="AI930" s="38"/>
      <c r="AJ930" s="38"/>
      <c r="AK930" s="38"/>
    </row>
    <row r="931" spans="1:37" ht="15.75" customHeight="1" x14ac:dyDescent="0.2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  <c r="AH931" s="38"/>
      <c r="AI931" s="38"/>
      <c r="AJ931" s="38"/>
      <c r="AK931" s="38"/>
    </row>
    <row r="932" spans="1:37" ht="15.75" customHeight="1" x14ac:dyDescent="0.2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  <c r="AH932" s="38"/>
      <c r="AI932" s="38"/>
      <c r="AJ932" s="38"/>
      <c r="AK932" s="38"/>
    </row>
    <row r="933" spans="1:37" ht="15.75" customHeight="1" x14ac:dyDescent="0.2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  <c r="AH933" s="38"/>
      <c r="AI933" s="38"/>
      <c r="AJ933" s="38"/>
      <c r="AK933" s="38"/>
    </row>
    <row r="934" spans="1:37" ht="15.75" customHeight="1" x14ac:dyDescent="0.2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  <c r="AH934" s="38"/>
      <c r="AI934" s="38"/>
      <c r="AJ934" s="38"/>
      <c r="AK934" s="38"/>
    </row>
    <row r="935" spans="1:37" ht="15.75" customHeight="1" x14ac:dyDescent="0.2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  <c r="AH935" s="38"/>
      <c r="AI935" s="38"/>
      <c r="AJ935" s="38"/>
      <c r="AK935" s="38"/>
    </row>
    <row r="936" spans="1:37" ht="15.75" customHeight="1" x14ac:dyDescent="0.2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  <c r="AH936" s="38"/>
      <c r="AI936" s="38"/>
      <c r="AJ936" s="38"/>
      <c r="AK936" s="38"/>
    </row>
    <row r="937" spans="1:37" ht="15.75" customHeight="1" x14ac:dyDescent="0.2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  <c r="AH937" s="38"/>
      <c r="AI937" s="38"/>
      <c r="AJ937" s="38"/>
      <c r="AK937" s="38"/>
    </row>
    <row r="938" spans="1:37" ht="15.75" customHeight="1" x14ac:dyDescent="0.2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  <c r="AH938" s="38"/>
      <c r="AI938" s="38"/>
      <c r="AJ938" s="38"/>
      <c r="AK938" s="38"/>
    </row>
    <row r="939" spans="1:37" ht="15.75" customHeight="1" x14ac:dyDescent="0.2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  <c r="AH939" s="38"/>
      <c r="AI939" s="38"/>
      <c r="AJ939" s="38"/>
      <c r="AK939" s="38"/>
    </row>
    <row r="940" spans="1:37" ht="15.75" customHeight="1" x14ac:dyDescent="0.2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  <c r="AH940" s="38"/>
      <c r="AI940" s="38"/>
      <c r="AJ940" s="38"/>
      <c r="AK940" s="38"/>
    </row>
    <row r="941" spans="1:37" ht="15.75" customHeight="1" x14ac:dyDescent="0.2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  <c r="AH941" s="38"/>
      <c r="AI941" s="38"/>
      <c r="AJ941" s="38"/>
      <c r="AK941" s="38"/>
    </row>
    <row r="942" spans="1:37" ht="15.75" customHeight="1" x14ac:dyDescent="0.2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  <c r="AH942" s="38"/>
      <c r="AI942" s="38"/>
      <c r="AJ942" s="38"/>
      <c r="AK942" s="38"/>
    </row>
    <row r="943" spans="1:37" ht="15.75" customHeight="1" x14ac:dyDescent="0.2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  <c r="AH943" s="38"/>
      <c r="AI943" s="38"/>
      <c r="AJ943" s="38"/>
      <c r="AK943" s="38"/>
    </row>
    <row r="944" spans="1:37" ht="15.75" customHeight="1" x14ac:dyDescent="0.2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  <c r="AH944" s="38"/>
      <c r="AI944" s="38"/>
      <c r="AJ944" s="38"/>
      <c r="AK944" s="38"/>
    </row>
    <row r="945" spans="1:37" ht="15.75" customHeight="1" x14ac:dyDescent="0.2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  <c r="AH945" s="38"/>
      <c r="AI945" s="38"/>
      <c r="AJ945" s="38"/>
      <c r="AK945" s="38"/>
    </row>
    <row r="946" spans="1:37" ht="15.75" customHeight="1" x14ac:dyDescent="0.2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  <c r="AH946" s="38"/>
      <c r="AI946" s="38"/>
      <c r="AJ946" s="38"/>
      <c r="AK946" s="38"/>
    </row>
    <row r="947" spans="1:37" ht="15.75" customHeight="1" x14ac:dyDescent="0.2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  <c r="AH947" s="38"/>
      <c r="AI947" s="38"/>
      <c r="AJ947" s="38"/>
      <c r="AK947" s="38"/>
    </row>
    <row r="948" spans="1:37" ht="15.75" customHeight="1" x14ac:dyDescent="0.2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  <c r="AH948" s="38"/>
      <c r="AI948" s="38"/>
      <c r="AJ948" s="38"/>
      <c r="AK948" s="38"/>
    </row>
    <row r="949" spans="1:37" ht="15.75" customHeight="1" x14ac:dyDescent="0.2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  <c r="AH949" s="38"/>
      <c r="AI949" s="38"/>
      <c r="AJ949" s="38"/>
      <c r="AK949" s="38"/>
    </row>
    <row r="950" spans="1:37" ht="15.75" customHeight="1" x14ac:dyDescent="0.2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  <c r="AH950" s="38"/>
      <c r="AI950" s="38"/>
      <c r="AJ950" s="38"/>
      <c r="AK950" s="38"/>
    </row>
    <row r="951" spans="1:37" ht="15.75" customHeight="1" x14ac:dyDescent="0.2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  <c r="AH951" s="38"/>
      <c r="AI951" s="38"/>
      <c r="AJ951" s="38"/>
      <c r="AK951" s="38"/>
    </row>
    <row r="952" spans="1:37" ht="15.75" customHeight="1" x14ac:dyDescent="0.2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  <c r="AH952" s="38"/>
      <c r="AI952" s="38"/>
      <c r="AJ952" s="38"/>
      <c r="AK952" s="38"/>
    </row>
    <row r="953" spans="1:37" ht="15.75" customHeight="1" x14ac:dyDescent="0.2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  <c r="AH953" s="38"/>
      <c r="AI953" s="38"/>
      <c r="AJ953" s="38"/>
      <c r="AK953" s="38"/>
    </row>
    <row r="954" spans="1:37" ht="15.75" customHeight="1" x14ac:dyDescent="0.2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  <c r="AH954" s="38"/>
      <c r="AI954" s="38"/>
      <c r="AJ954" s="38"/>
      <c r="AK954" s="38"/>
    </row>
    <row r="955" spans="1:37" ht="15.75" customHeight="1" x14ac:dyDescent="0.2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  <c r="AH955" s="38"/>
      <c r="AI955" s="38"/>
      <c r="AJ955" s="38"/>
      <c r="AK955" s="38"/>
    </row>
    <row r="956" spans="1:37" ht="15.75" customHeight="1" x14ac:dyDescent="0.2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  <c r="AH956" s="38"/>
      <c r="AI956" s="38"/>
      <c r="AJ956" s="38"/>
      <c r="AK956" s="38"/>
    </row>
    <row r="957" spans="1:37" ht="15.75" customHeight="1" x14ac:dyDescent="0.2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  <c r="AH957" s="38"/>
      <c r="AI957" s="38"/>
      <c r="AJ957" s="38"/>
      <c r="AK957" s="38"/>
    </row>
    <row r="958" spans="1:37" ht="15.75" customHeight="1" x14ac:dyDescent="0.2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  <c r="AH958" s="38"/>
      <c r="AI958" s="38"/>
      <c r="AJ958" s="38"/>
      <c r="AK958" s="38"/>
    </row>
    <row r="959" spans="1:37" ht="15.75" customHeight="1" x14ac:dyDescent="0.2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  <c r="AH959" s="38"/>
      <c r="AI959" s="38"/>
      <c r="AJ959" s="38"/>
      <c r="AK959" s="38"/>
    </row>
    <row r="960" spans="1:37" ht="15.75" customHeight="1" x14ac:dyDescent="0.2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  <c r="AH960" s="38"/>
      <c r="AI960" s="38"/>
      <c r="AJ960" s="38"/>
      <c r="AK960" s="38"/>
    </row>
    <row r="961" spans="1:37" ht="15.75" customHeight="1" x14ac:dyDescent="0.2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  <c r="AH961" s="38"/>
      <c r="AI961" s="38"/>
      <c r="AJ961" s="38"/>
      <c r="AK961" s="38"/>
    </row>
    <row r="962" spans="1:37" ht="15.75" customHeight="1" x14ac:dyDescent="0.2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  <c r="AH962" s="38"/>
      <c r="AI962" s="38"/>
      <c r="AJ962" s="38"/>
      <c r="AK962" s="38"/>
    </row>
    <row r="963" spans="1:37" ht="15.75" customHeight="1" x14ac:dyDescent="0.2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  <c r="AH963" s="38"/>
      <c r="AI963" s="38"/>
      <c r="AJ963" s="38"/>
      <c r="AK963" s="38"/>
    </row>
    <row r="964" spans="1:37" ht="15.75" customHeight="1" x14ac:dyDescent="0.2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  <c r="AH964" s="38"/>
      <c r="AI964" s="38"/>
      <c r="AJ964" s="38"/>
      <c r="AK964" s="38"/>
    </row>
    <row r="965" spans="1:37" ht="15.75" customHeight="1" x14ac:dyDescent="0.2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  <c r="AH965" s="38"/>
      <c r="AI965" s="38"/>
      <c r="AJ965" s="38"/>
      <c r="AK965" s="38"/>
    </row>
    <row r="966" spans="1:37" ht="15.75" customHeight="1" x14ac:dyDescent="0.2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  <c r="AH966" s="38"/>
      <c r="AI966" s="38"/>
      <c r="AJ966" s="38"/>
      <c r="AK966" s="38"/>
    </row>
    <row r="967" spans="1:37" ht="15.75" customHeight="1" x14ac:dyDescent="0.2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  <c r="AH967" s="38"/>
      <c r="AI967" s="38"/>
      <c r="AJ967" s="38"/>
      <c r="AK967" s="38"/>
    </row>
    <row r="968" spans="1:37" ht="15.75" customHeight="1" x14ac:dyDescent="0.2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  <c r="AH968" s="38"/>
      <c r="AI968" s="38"/>
      <c r="AJ968" s="38"/>
      <c r="AK968" s="38"/>
    </row>
    <row r="969" spans="1:37" ht="15.75" customHeight="1" x14ac:dyDescent="0.2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  <c r="AH969" s="38"/>
      <c r="AI969" s="38"/>
      <c r="AJ969" s="38"/>
      <c r="AK969" s="38"/>
    </row>
    <row r="970" spans="1:37" ht="15.75" customHeight="1" x14ac:dyDescent="0.2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  <c r="AH970" s="38"/>
      <c r="AI970" s="38"/>
      <c r="AJ970" s="38"/>
      <c r="AK970" s="38"/>
    </row>
    <row r="971" spans="1:37" ht="15.75" customHeight="1" x14ac:dyDescent="0.2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  <c r="AH971" s="38"/>
      <c r="AI971" s="38"/>
      <c r="AJ971" s="38"/>
      <c r="AK971" s="38"/>
    </row>
    <row r="972" spans="1:37" ht="15.75" customHeight="1" x14ac:dyDescent="0.2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  <c r="AH972" s="38"/>
      <c r="AI972" s="38"/>
      <c r="AJ972" s="38"/>
      <c r="AK972" s="38"/>
    </row>
    <row r="973" spans="1:37" ht="15.75" customHeight="1" x14ac:dyDescent="0.2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  <c r="AH973" s="38"/>
      <c r="AI973" s="38"/>
      <c r="AJ973" s="38"/>
      <c r="AK973" s="38"/>
    </row>
    <row r="974" spans="1:37" ht="15.75" customHeight="1" x14ac:dyDescent="0.2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  <c r="AH974" s="38"/>
      <c r="AI974" s="38"/>
      <c r="AJ974" s="38"/>
      <c r="AK974" s="38"/>
    </row>
    <row r="975" spans="1:37" ht="15.75" customHeight="1" x14ac:dyDescent="0.2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  <c r="AH975" s="38"/>
      <c r="AI975" s="38"/>
      <c r="AJ975" s="38"/>
      <c r="AK975" s="38"/>
    </row>
    <row r="976" spans="1:37" ht="15.75" customHeight="1" x14ac:dyDescent="0.2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  <c r="AH976" s="38"/>
      <c r="AI976" s="38"/>
      <c r="AJ976" s="38"/>
      <c r="AK976" s="38"/>
    </row>
    <row r="977" spans="1:37" ht="15.75" customHeight="1" x14ac:dyDescent="0.2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  <c r="AH977" s="38"/>
      <c r="AI977" s="38"/>
      <c r="AJ977" s="38"/>
      <c r="AK977" s="38"/>
    </row>
    <row r="978" spans="1:37" ht="15.75" customHeight="1" x14ac:dyDescent="0.2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  <c r="AH978" s="38"/>
      <c r="AI978" s="38"/>
      <c r="AJ978" s="38"/>
      <c r="AK978" s="38"/>
    </row>
    <row r="979" spans="1:37" ht="15.75" customHeight="1" x14ac:dyDescent="0.2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  <c r="AH979" s="38"/>
      <c r="AI979" s="38"/>
      <c r="AJ979" s="38"/>
      <c r="AK979" s="38"/>
    </row>
    <row r="980" spans="1:37" ht="15.75" customHeight="1" x14ac:dyDescent="0.2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  <c r="AH980" s="38"/>
      <c r="AI980" s="38"/>
      <c r="AJ980" s="38"/>
      <c r="AK980" s="38"/>
    </row>
    <row r="981" spans="1:37" ht="15.75" customHeight="1" x14ac:dyDescent="0.2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  <c r="AH981" s="38"/>
      <c r="AI981" s="38"/>
      <c r="AJ981" s="38"/>
      <c r="AK981" s="38"/>
    </row>
    <row r="982" spans="1:37" ht="15.75" customHeight="1" x14ac:dyDescent="0.2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  <c r="AH982" s="38"/>
      <c r="AI982" s="38"/>
      <c r="AJ982" s="38"/>
      <c r="AK982" s="38"/>
    </row>
    <row r="983" spans="1:37" ht="15.75" customHeight="1" x14ac:dyDescent="0.2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  <c r="AH983" s="38"/>
      <c r="AI983" s="38"/>
      <c r="AJ983" s="38"/>
      <c r="AK983" s="38"/>
    </row>
    <row r="984" spans="1:37" ht="15.75" customHeight="1" x14ac:dyDescent="0.2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  <c r="AH984" s="38"/>
      <c r="AI984" s="38"/>
      <c r="AJ984" s="38"/>
      <c r="AK984" s="38"/>
    </row>
    <row r="985" spans="1:37" ht="15.75" customHeight="1" x14ac:dyDescent="0.2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  <c r="AH985" s="38"/>
      <c r="AI985" s="38"/>
      <c r="AJ985" s="38"/>
      <c r="AK985" s="38"/>
    </row>
    <row r="986" spans="1:37" ht="15.75" customHeight="1" x14ac:dyDescent="0.2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  <c r="AH986" s="38"/>
      <c r="AI986" s="38"/>
      <c r="AJ986" s="38"/>
      <c r="AK986" s="38"/>
    </row>
    <row r="987" spans="1:37" ht="15.75" customHeight="1" x14ac:dyDescent="0.2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  <c r="AH987" s="38"/>
      <c r="AI987" s="38"/>
      <c r="AJ987" s="38"/>
      <c r="AK987" s="38"/>
    </row>
    <row r="988" spans="1:37" ht="15.75" customHeight="1" x14ac:dyDescent="0.2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  <c r="AH988" s="38"/>
      <c r="AI988" s="38"/>
      <c r="AJ988" s="38"/>
      <c r="AK988" s="38"/>
    </row>
    <row r="989" spans="1:37" ht="15.75" customHeight="1" x14ac:dyDescent="0.2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  <c r="AH989" s="38"/>
      <c r="AI989" s="38"/>
      <c r="AJ989" s="38"/>
      <c r="AK989" s="38"/>
    </row>
    <row r="990" spans="1:37" ht="15.75" customHeight="1" x14ac:dyDescent="0.2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  <c r="AH990" s="38"/>
      <c r="AI990" s="38"/>
      <c r="AJ990" s="38"/>
      <c r="AK990" s="38"/>
    </row>
    <row r="991" spans="1:37" ht="15.75" customHeight="1" x14ac:dyDescent="0.2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  <c r="AH991" s="38"/>
      <c r="AI991" s="38"/>
      <c r="AJ991" s="38"/>
      <c r="AK991" s="38"/>
    </row>
    <row r="992" spans="1:37" ht="15.75" customHeight="1" x14ac:dyDescent="0.2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  <c r="AH992" s="38"/>
      <c r="AI992" s="38"/>
      <c r="AJ992" s="38"/>
      <c r="AK992" s="38"/>
    </row>
    <row r="993" spans="1:37" ht="15.75" customHeight="1" x14ac:dyDescent="0.2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  <c r="AH993" s="38"/>
      <c r="AI993" s="38"/>
      <c r="AJ993" s="38"/>
      <c r="AK993" s="38"/>
    </row>
    <row r="994" spans="1:37" ht="15.75" customHeight="1" x14ac:dyDescent="0.2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  <c r="AH994" s="38"/>
      <c r="AI994" s="38"/>
      <c r="AJ994" s="38"/>
      <c r="AK994" s="38"/>
    </row>
    <row r="995" spans="1:37" ht="15.75" customHeight="1" x14ac:dyDescent="0.2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  <c r="AH995" s="38"/>
      <c r="AI995" s="38"/>
      <c r="AJ995" s="38"/>
      <c r="AK995" s="38"/>
    </row>
    <row r="996" spans="1:37" ht="15.75" customHeight="1" x14ac:dyDescent="0.2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  <c r="AH996" s="38"/>
      <c r="AI996" s="38"/>
      <c r="AJ996" s="38"/>
      <c r="AK996" s="38"/>
    </row>
    <row r="997" spans="1:37" ht="15.75" customHeight="1" x14ac:dyDescent="0.2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  <c r="AH997" s="38"/>
      <c r="AI997" s="38"/>
      <c r="AJ997" s="38"/>
      <c r="AK997" s="38"/>
    </row>
    <row r="998" spans="1:37" ht="15.75" customHeight="1" x14ac:dyDescent="0.2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</row>
    <row r="999" spans="1:37" ht="15.75" customHeight="1" x14ac:dyDescent="0.2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  <c r="AH999" s="38"/>
      <c r="AI999" s="38"/>
      <c r="AJ999" s="38"/>
      <c r="AK999" s="38"/>
    </row>
    <row r="1000" spans="1:37" ht="15.75" customHeight="1" x14ac:dyDescent="0.2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  <c r="AH1000" s="38"/>
      <c r="AI1000" s="38"/>
      <c r="AJ1000" s="38"/>
      <c r="AK1000" s="38"/>
    </row>
    <row r="1001" spans="1:37" ht="15.75" customHeight="1" x14ac:dyDescent="0.2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  <c r="AF1001" s="38"/>
      <c r="AG1001" s="38"/>
      <c r="AH1001" s="38"/>
      <c r="AI1001" s="38"/>
      <c r="AJ1001" s="38"/>
      <c r="AK1001" s="38"/>
    </row>
    <row r="1002" spans="1:37" ht="15.75" customHeight="1" x14ac:dyDescent="0.2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F1002" s="38"/>
      <c r="AG1002" s="38"/>
      <c r="AH1002" s="38"/>
      <c r="AI1002" s="38"/>
      <c r="AJ1002" s="38"/>
      <c r="AK1002" s="38"/>
    </row>
    <row r="1003" spans="1:37" ht="15.75" customHeight="1" x14ac:dyDescent="0.2">
      <c r="A1003" s="38"/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F1003" s="38"/>
      <c r="AG1003" s="38"/>
      <c r="AH1003" s="38"/>
      <c r="AI1003" s="38"/>
      <c r="AJ1003" s="38"/>
      <c r="AK1003" s="38"/>
    </row>
    <row r="1004" spans="1:37" ht="15.75" customHeight="1" x14ac:dyDescent="0.2">
      <c r="A1004" s="38"/>
      <c r="B1004" s="38"/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38">
        <f>AVERAGE(M1:M1003)</f>
        <v>1.3440000000000001</v>
      </c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  <c r="AF1004" s="38"/>
      <c r="AG1004" s="38"/>
      <c r="AH1004" s="38"/>
      <c r="AI1004" s="38"/>
      <c r="AJ1004" s="38"/>
      <c r="AK1004" s="38"/>
    </row>
  </sheetData>
  <mergeCells count="8">
    <mergeCell ref="A19:E19"/>
    <mergeCell ref="A58:E58"/>
    <mergeCell ref="AL1:AP1"/>
    <mergeCell ref="A7:E7"/>
    <mergeCell ref="A1:E1"/>
    <mergeCell ref="F1:T1"/>
    <mergeCell ref="V1:AC1"/>
    <mergeCell ref="AE1:AK1"/>
  </mergeCells>
  <conditionalFormatting sqref="A3:A38 B3:D64 F3:J64 K3:K73 L3:O58 P3:P69 Q3 R3:S64 T3:T5 Z6 T7 Z8:Z59 T9:T64 W22:W64 X22:X59 Q23:Q64 Y23:Y64 AA23:AD64 U24:U71 V24:V65 E58:E60 Z62:Z64 A58 M59:N64">
    <cfRule type="containsText" dxfId="4" priority="10" operator="containsText" text="N/A">
      <formula>NOT(ISERROR(SEARCH(("N/A"),(A3))))</formula>
    </cfRule>
  </conditionalFormatting>
  <conditionalFormatting sqref="A39:A57">
    <cfRule type="containsText" dxfId="3" priority="9" operator="containsText" text="N/A">
      <formula>NOT(ISERROR(SEARCH(("N/A"),(A39))))</formula>
    </cfRule>
  </conditionalFormatting>
  <conditionalFormatting sqref="A59:A67">
    <cfRule type="containsText" dxfId="2" priority="8" operator="containsText" text="N/A">
      <formula>NOT(ISERROR(SEARCH(("N/A"),(A59))))</formula>
    </cfRule>
  </conditionalFormatting>
  <conditionalFormatting sqref="O59:O64">
    <cfRule type="containsText" dxfId="1" priority="2" operator="containsText" text="N/A">
      <formula>NOT(ISERROR(SEARCH(("N/A"),(O59))))</formula>
    </cfRule>
  </conditionalFormatting>
  <conditionalFormatting sqref="L59:L64">
    <cfRule type="containsText" dxfId="0" priority="1" operator="containsText" text="N/A">
      <formula>NOT(ISERROR(SEARCH(("N/A"),(L59))))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 Sheet</vt:lpstr>
    </vt:vector>
  </TitlesOfParts>
  <Company>STFC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Carroll</dc:creator>
  <cp:lastModifiedBy>David Carroll</cp:lastModifiedBy>
  <dcterms:created xsi:type="dcterms:W3CDTF">2017-02-26T16:36:02Z</dcterms:created>
  <dcterms:modified xsi:type="dcterms:W3CDTF">2017-02-27T12:13:10Z</dcterms:modified>
</cp:coreProperties>
</file>