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tlas/Documents/Work/Papers/FirstAuthor/InDraft/MultiModalImaging/doi_files/data/"/>
    </mc:Choice>
  </mc:AlternateContent>
  <xr:revisionPtr revIDLastSave="0" documentId="13_ncr:1_{97113AA7-E58D-0C47-AC42-1668B2C1009D}" xr6:coauthVersionLast="47" xr6:coauthVersionMax="47" xr10:uidLastSave="{00000000-0000-0000-0000-000000000000}"/>
  <bookViews>
    <workbookView xWindow="0" yWindow="500" windowWidth="35840" windowHeight="20360" xr2:uid="{00000000-000D-0000-FFFF-FFFF00000000}"/>
  </bookViews>
  <sheets>
    <sheet name="forpython" sheetId="1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69" i="11" l="1"/>
  <c r="AE70" i="11"/>
  <c r="AF98" i="11" l="1"/>
  <c r="AF97" i="11"/>
  <c r="AF96" i="11"/>
  <c r="AF95" i="11"/>
  <c r="AF94" i="11"/>
  <c r="AF93" i="11"/>
  <c r="AF92" i="11"/>
  <c r="AF91" i="11"/>
  <c r="AF90" i="11"/>
  <c r="AF89" i="11"/>
  <c r="AF88" i="11"/>
  <c r="AF87" i="11"/>
  <c r="AF86" i="11"/>
  <c r="AF85" i="11"/>
  <c r="AF84" i="11"/>
  <c r="AF83" i="11"/>
  <c r="AF82" i="11"/>
  <c r="AF81" i="11"/>
  <c r="AF80" i="11"/>
  <c r="AF79" i="11"/>
  <c r="AF69" i="11"/>
  <c r="AF68" i="11"/>
  <c r="AF67" i="11"/>
  <c r="AF66" i="11"/>
  <c r="AF65" i="11"/>
  <c r="AF64" i="11"/>
  <c r="AF63" i="11"/>
  <c r="AF62" i="11"/>
  <c r="AF61" i="11"/>
  <c r="AF60" i="11"/>
  <c r="AF59" i="11"/>
  <c r="AF58" i="11"/>
  <c r="AF57" i="11"/>
  <c r="AF56" i="11"/>
  <c r="AF55" i="11"/>
  <c r="AF70" i="11"/>
  <c r="AE98" i="11"/>
  <c r="AE97" i="11"/>
  <c r="AE96" i="11"/>
  <c r="AE95" i="11"/>
  <c r="AE94" i="11"/>
  <c r="AE93" i="11"/>
  <c r="AE92" i="11"/>
  <c r="AE91" i="11"/>
  <c r="AE90" i="11"/>
  <c r="AE89" i="11"/>
  <c r="AE88" i="11"/>
  <c r="AE87" i="11"/>
  <c r="AE86" i="11"/>
  <c r="AE85" i="11"/>
  <c r="AE84" i="11"/>
  <c r="AE83" i="11"/>
  <c r="AE82" i="11"/>
  <c r="AE81" i="11"/>
  <c r="AE80" i="11"/>
  <c r="AE79" i="11"/>
  <c r="AF78" i="11"/>
  <c r="AE78" i="11"/>
  <c r="AF77" i="11"/>
  <c r="AE77" i="11"/>
  <c r="AF76" i="11"/>
  <c r="AE76" i="11"/>
  <c r="AF75" i="11"/>
  <c r="AE75" i="11"/>
  <c r="AF74" i="11"/>
  <c r="AE74" i="11"/>
  <c r="AF73" i="11"/>
  <c r="AE73" i="11"/>
  <c r="AF72" i="11"/>
  <c r="AE72" i="11"/>
  <c r="AF71" i="11"/>
  <c r="AE71" i="11"/>
  <c r="AE68" i="11"/>
  <c r="AE67" i="11"/>
  <c r="AE66" i="11"/>
  <c r="AE65" i="11"/>
  <c r="AE64" i="11"/>
  <c r="AE63" i="11"/>
  <c r="AE62" i="11"/>
  <c r="AE61" i="11"/>
  <c r="AE60" i="11"/>
  <c r="AE59" i="11"/>
  <c r="AE58" i="11"/>
  <c r="AE57" i="11"/>
  <c r="AE56" i="11"/>
  <c r="AE55" i="11"/>
  <c r="AF54" i="11"/>
  <c r="AE54" i="11"/>
  <c r="AF53" i="11"/>
  <c r="AE53" i="11"/>
  <c r="AF52" i="11"/>
  <c r="AE52" i="11"/>
  <c r="AF51" i="11"/>
  <c r="AE51" i="11"/>
  <c r="AF50" i="11"/>
  <c r="AE50" i="11"/>
  <c r="AF49" i="11"/>
  <c r="AE49" i="11"/>
  <c r="AF48" i="11"/>
  <c r="AE48" i="11"/>
  <c r="AE47" i="11"/>
  <c r="AF46" i="11"/>
  <c r="AE46" i="11"/>
  <c r="AF45" i="11"/>
  <c r="AE45" i="11"/>
  <c r="AF44" i="11"/>
  <c r="AE44" i="11"/>
  <c r="AE43" i="11"/>
  <c r="AE42" i="11"/>
  <c r="AE41" i="11"/>
  <c r="AE40" i="11"/>
  <c r="AE39" i="11"/>
  <c r="AE38" i="11"/>
  <c r="AE37" i="11"/>
  <c r="AE36" i="11"/>
  <c r="AE35" i="11"/>
  <c r="AE34" i="11"/>
  <c r="AE33" i="11"/>
  <c r="AF32" i="11"/>
  <c r="AE32" i="11"/>
  <c r="AF31" i="11"/>
  <c r="AE31" i="11"/>
  <c r="AF30" i="11"/>
  <c r="AE30" i="11"/>
  <c r="AF29" i="11"/>
  <c r="AE29" i="11"/>
  <c r="AF28" i="11"/>
  <c r="AE28" i="11"/>
  <c r="AF27" i="11"/>
  <c r="AE27" i="11"/>
  <c r="AF26" i="11"/>
  <c r="AE26" i="11"/>
  <c r="AF25" i="11"/>
  <c r="AE25" i="11"/>
  <c r="AF24" i="11"/>
  <c r="AE24" i="11"/>
  <c r="AF23" i="11"/>
  <c r="AE23" i="11"/>
  <c r="AF22" i="11"/>
  <c r="AE22" i="11"/>
  <c r="AF21" i="11"/>
  <c r="AE21" i="11"/>
  <c r="AF20" i="11"/>
  <c r="AE20" i="11"/>
  <c r="AF19" i="11"/>
  <c r="AE19" i="11"/>
  <c r="AF18" i="11"/>
  <c r="AF17" i="11"/>
  <c r="AF16" i="11"/>
  <c r="AB16" i="11"/>
  <c r="AB17" i="11"/>
  <c r="AB31" i="11"/>
  <c r="AB30" i="11"/>
  <c r="AB29" i="11"/>
  <c r="AB28" i="11"/>
  <c r="AB27" i="11"/>
  <c r="AB26" i="11"/>
  <c r="AB25" i="11"/>
  <c r="AB24" i="11"/>
  <c r="AB23" i="11"/>
  <c r="AB22" i="11"/>
  <c r="AB21" i="11"/>
  <c r="AB20" i="11"/>
  <c r="AB19" i="11"/>
  <c r="AB18" i="11"/>
  <c r="AB32" i="11"/>
  <c r="AB42" i="11"/>
  <c r="AB41" i="11"/>
  <c r="AB40" i="11"/>
  <c r="AB39" i="11"/>
  <c r="AB38" i="11"/>
  <c r="AB37" i="11"/>
  <c r="AB43" i="11"/>
  <c r="AB44" i="11"/>
  <c r="AB45" i="11"/>
  <c r="AB46" i="11"/>
  <c r="AB48" i="11"/>
  <c r="AB49" i="11"/>
  <c r="AB50" i="11"/>
  <c r="AB51" i="11"/>
  <c r="AB52" i="11"/>
  <c r="AB53" i="11"/>
  <c r="AB54" i="11"/>
  <c r="AB55" i="11"/>
  <c r="AB56" i="11"/>
  <c r="AB57" i="11"/>
  <c r="AB58" i="11"/>
  <c r="AB59" i="11"/>
  <c r="AB60" i="11"/>
  <c r="AB61" i="11"/>
  <c r="AB62" i="11"/>
  <c r="AB63" i="11"/>
  <c r="AB64" i="11"/>
  <c r="AB65" i="11"/>
  <c r="AB66" i="11"/>
  <c r="AB67" i="11"/>
  <c r="AB68" i="11"/>
  <c r="AB69" i="11"/>
  <c r="AB85" i="11"/>
  <c r="AB86" i="11"/>
  <c r="AB87" i="11"/>
  <c r="AB88" i="11"/>
  <c r="AB89" i="11"/>
  <c r="AB90" i="11"/>
  <c r="AB91" i="11"/>
  <c r="AB92" i="11"/>
  <c r="AB93" i="11"/>
  <c r="AB94" i="11"/>
  <c r="AB95" i="11"/>
  <c r="AB96" i="11"/>
  <c r="AB97" i="11"/>
  <c r="AB98" i="11"/>
  <c r="AB84" i="11"/>
  <c r="AB71" i="11"/>
  <c r="AB72" i="11"/>
  <c r="AB73" i="11"/>
  <c r="AB74" i="11"/>
  <c r="AB75" i="11"/>
  <c r="AB76" i="11"/>
  <c r="AB77" i="11"/>
  <c r="AB78" i="11"/>
  <c r="AB79" i="11"/>
  <c r="AB80" i="11"/>
  <c r="AB81" i="11"/>
  <c r="AB82" i="11"/>
  <c r="AB83" i="11"/>
  <c r="AB70" i="11"/>
  <c r="AA69" i="11"/>
  <c r="AA70" i="11"/>
  <c r="AA71" i="11"/>
  <c r="AA72" i="11"/>
  <c r="AA73" i="11"/>
  <c r="AA74" i="11"/>
  <c r="AA75" i="11"/>
  <c r="AA76" i="11"/>
  <c r="AA77" i="11"/>
  <c r="AA78" i="11"/>
  <c r="AA79" i="11"/>
  <c r="AA80" i="11"/>
  <c r="AA81" i="11"/>
  <c r="AA82" i="11"/>
  <c r="AA83" i="11"/>
  <c r="AA84" i="11"/>
  <c r="AA85" i="11"/>
  <c r="AA86" i="11"/>
  <c r="AA87" i="11"/>
  <c r="AA88" i="11"/>
  <c r="AA89" i="11"/>
  <c r="AA90" i="11"/>
  <c r="AA91" i="11"/>
  <c r="AA92" i="11"/>
  <c r="AA93" i="11"/>
  <c r="AA94" i="11"/>
  <c r="AA95" i="11"/>
  <c r="AA96" i="11"/>
  <c r="AA97" i="11"/>
  <c r="AA98" i="11"/>
  <c r="AA43" i="11"/>
  <c r="AA44" i="11"/>
  <c r="AA45" i="11"/>
  <c r="AA46" i="11"/>
  <c r="AA47" i="11"/>
  <c r="AA48" i="11"/>
  <c r="AA49" i="11"/>
  <c r="AA50" i="11"/>
  <c r="AA51" i="11"/>
  <c r="AA52" i="11"/>
  <c r="AA53" i="11"/>
  <c r="AA54" i="11"/>
  <c r="AA55" i="11"/>
  <c r="AA56" i="11"/>
  <c r="AA57" i="11"/>
  <c r="AA58" i="11"/>
  <c r="AA59" i="11"/>
  <c r="AA60" i="11"/>
  <c r="AA61" i="11"/>
  <c r="AA62" i="11"/>
  <c r="AA63" i="11"/>
  <c r="AA64" i="11"/>
  <c r="AA65" i="11"/>
  <c r="AA66" i="11"/>
  <c r="AA67" i="11"/>
  <c r="AA68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39" i="11"/>
  <c r="AA40" i="11"/>
  <c r="AA41" i="11"/>
  <c r="AA42" i="11"/>
  <c r="AA19" i="11"/>
</calcChain>
</file>

<file path=xl/sharedStrings.xml><?xml version="1.0" encoding="utf-8"?>
<sst xmlns="http://schemas.openxmlformats.org/spreadsheetml/2006/main" count="1606" uniqueCount="177">
  <si>
    <t>Objective</t>
  </si>
  <si>
    <t>Day</t>
  </si>
  <si>
    <t>Date</t>
  </si>
  <si>
    <t>Day Shot No.</t>
  </si>
  <si>
    <t>Shot No.</t>
  </si>
  <si>
    <t>Time</t>
  </si>
  <si>
    <t>Tues</t>
  </si>
  <si>
    <t>Calorimetry</t>
  </si>
  <si>
    <t>-</t>
  </si>
  <si>
    <t>Thur</t>
  </si>
  <si>
    <t>Proton Test Shot</t>
  </si>
  <si>
    <t>Flag</t>
  </si>
  <si>
    <t>Au</t>
  </si>
  <si>
    <t>92 (scott)</t>
  </si>
  <si>
    <t>Fri</t>
  </si>
  <si>
    <t>CH</t>
  </si>
  <si>
    <t>14:20?</t>
  </si>
  <si>
    <t>93 (Scott)</t>
  </si>
  <si>
    <t>Wed</t>
  </si>
  <si>
    <t>Deuteron Test Shot</t>
  </si>
  <si>
    <t>CD</t>
  </si>
  <si>
    <t>30(38)</t>
  </si>
  <si>
    <t>Flag - with wire</t>
  </si>
  <si>
    <t>Foil</t>
  </si>
  <si>
    <t>Al</t>
  </si>
  <si>
    <t>Mon</t>
  </si>
  <si>
    <t>14/6/2021</t>
  </si>
  <si>
    <t>Flag with Frame</t>
  </si>
  <si>
    <t>15/6/2021</t>
  </si>
  <si>
    <t>Test shot</t>
  </si>
  <si>
    <t>38 (scott)</t>
  </si>
  <si>
    <t>Weds</t>
  </si>
  <si>
    <t>16/6/2021</t>
  </si>
  <si>
    <t>scott</t>
  </si>
  <si>
    <t>21/6/2021</t>
  </si>
  <si>
    <t>10ns</t>
  </si>
  <si>
    <t xml:space="preserve">Flag </t>
  </si>
  <si>
    <t>101,500ns+10ns</t>
  </si>
  <si>
    <t>101,510+10ns</t>
  </si>
  <si>
    <t>101,520+10ns</t>
  </si>
  <si>
    <t>CD Pulse Length Scan - 10ps</t>
  </si>
  <si>
    <t>CD Pulse Length Scan - 20ps</t>
  </si>
  <si>
    <t>CD (PS)</t>
  </si>
  <si>
    <t>CD Pulse Length Scan - 30ps</t>
  </si>
  <si>
    <t>CD Pulse Length Scan - 40ps</t>
  </si>
  <si>
    <t>Au Test Shot</t>
  </si>
  <si>
    <t>Pulse Duration Scan - 10ps</t>
  </si>
  <si>
    <t>Falg with Frame</t>
  </si>
  <si>
    <t>Pulse Duration Scan - ~17ps</t>
  </si>
  <si>
    <t>999 (OFF)</t>
  </si>
  <si>
    <t>Pulse Duration Scan - ~21ps</t>
  </si>
  <si>
    <t>Pulse Duration Scan - ~25ps</t>
  </si>
  <si>
    <t>Pulse Duration Scan - ~30ps</t>
  </si>
  <si>
    <t>Thurs</t>
  </si>
  <si>
    <t xml:space="preserve">15um Pulse Duration Scan </t>
  </si>
  <si>
    <t>100,510+2.01us</t>
  </si>
  <si>
    <t>22 um CD defocus scan - Retro Focus</t>
  </si>
  <si>
    <t>CD PE</t>
  </si>
  <si>
    <t>101,120ns</t>
  </si>
  <si>
    <t>6um Au - Test Shot</t>
  </si>
  <si>
    <t>Lithium Half Disc</t>
  </si>
  <si>
    <t xml:space="preserve">Lithium </t>
  </si>
  <si>
    <t>2mm</t>
  </si>
  <si>
    <t>Z = 140, Y= -4mm</t>
  </si>
  <si>
    <t>22 um CD defocus scan - Retro Focus - (0um)</t>
  </si>
  <si>
    <t>Flag With Frame</t>
  </si>
  <si>
    <t>CD PS</t>
  </si>
  <si>
    <t>22 um CD defocus scan - External Focus - (-100um)</t>
  </si>
  <si>
    <t>22 um CD defocus scan - Defocus - (+100um)</t>
  </si>
  <si>
    <t>22 um CD defocus scan - Defocus - (-50um)</t>
  </si>
  <si>
    <t>CD Thickness Scan 22UM with RCF</t>
  </si>
  <si>
    <t>CD Thickness Scan 15UM with RCF</t>
  </si>
  <si>
    <t>101,460ns+10ns</t>
  </si>
  <si>
    <t>CD Thickness Scan 10UM with RCF</t>
  </si>
  <si>
    <t>101,530+10ns</t>
  </si>
  <si>
    <t>101,000+10ns</t>
  </si>
  <si>
    <t>Hemi Test Shot</t>
  </si>
  <si>
    <t>Hemi</t>
  </si>
  <si>
    <t>690 ROC</t>
  </si>
  <si>
    <t>101,488 + 50ns</t>
  </si>
  <si>
    <t>101,548+50ns</t>
  </si>
  <si>
    <t>577 ROC</t>
  </si>
  <si>
    <t>100,500ns+1us</t>
  </si>
  <si>
    <t>Mesh Test Shot</t>
  </si>
  <si>
    <t>Foil + Mesh</t>
  </si>
  <si>
    <t>101,460+20ns</t>
  </si>
  <si>
    <t>101,480+20ns</t>
  </si>
  <si>
    <t>CD Stability Scan</t>
  </si>
  <si>
    <t>Z = 75, Y= -2mm</t>
  </si>
  <si>
    <t>RCF Test</t>
  </si>
  <si>
    <t>101,477+20ns</t>
  </si>
  <si>
    <t>101,482 + 10ns</t>
  </si>
  <si>
    <t>Calorimetry shot</t>
  </si>
  <si>
    <t>101,485+5ns</t>
  </si>
  <si>
    <t>15um Stability Scan</t>
  </si>
  <si>
    <t xml:space="preserve">Foil </t>
  </si>
  <si>
    <t>CD (PE)</t>
  </si>
  <si>
    <t>101,484 + 5ns</t>
  </si>
  <si>
    <t>101,484+5ns</t>
  </si>
  <si>
    <t>101,486+5ns</t>
  </si>
  <si>
    <t>Double Target Test</t>
  </si>
  <si>
    <t>Double Foils</t>
  </si>
  <si>
    <t>CD Activation Test</t>
  </si>
  <si>
    <t>101,483+5ns</t>
  </si>
  <si>
    <t>Au MMI Test A. 477 B. 483</t>
  </si>
  <si>
    <t>101477+20</t>
  </si>
  <si>
    <t>101,483+5</t>
  </si>
  <si>
    <t>Au MMI Test Shot - A .479 B .465</t>
  </si>
  <si>
    <t>101,479+7</t>
  </si>
  <si>
    <t>101465+7</t>
  </si>
  <si>
    <t>Au MMI Test Shot - A .479 B .479</t>
  </si>
  <si>
    <t>Au MMI Test Shot - A .479 B .486</t>
  </si>
  <si>
    <t>101,486+7</t>
  </si>
  <si>
    <t>Au MMI Test Shot - A .479 B .493</t>
  </si>
  <si>
    <t>101,493+7</t>
  </si>
  <si>
    <t>Au MMI Test Shot - A .479 B .507</t>
  </si>
  <si>
    <t>101,507+7</t>
  </si>
  <si>
    <t>Au MMI Test Shot - A .479 B .489</t>
  </si>
  <si>
    <t>101,489+7</t>
  </si>
  <si>
    <t xml:space="preserve">CD Proton Check </t>
  </si>
  <si>
    <t>CH/CD MMI Scan A. 479 B. 569</t>
  </si>
  <si>
    <t>Split stack lithium</t>
  </si>
  <si>
    <t>Z = 75, Y= -/+2mm</t>
  </si>
  <si>
    <t>101,569+7</t>
  </si>
  <si>
    <t>CH/CD MMI Scan A. 479 B. 540 (20ns)</t>
  </si>
  <si>
    <t>101,540+20</t>
  </si>
  <si>
    <t>CH/CD MMI Scan A. 479 B. 510 (50ns)</t>
  </si>
  <si>
    <t>101,510+50</t>
  </si>
  <si>
    <t>CH/CD MMI Scan A. 479 B. 510 (100ns)</t>
  </si>
  <si>
    <t>101,510+100</t>
  </si>
  <si>
    <t>CD Lens Scan (B8 200ps early)</t>
  </si>
  <si>
    <t>Lithium Full Disc</t>
  </si>
  <si>
    <t>Z = 75, Y= 0mm</t>
  </si>
  <si>
    <t>101479 + 7ns</t>
  </si>
  <si>
    <t>101479 + 500ns</t>
  </si>
  <si>
    <t>CD Lens Scan (B8 350ps early)</t>
  </si>
  <si>
    <t>101490 + 500ns</t>
  </si>
  <si>
    <t>CD Lens Scan (B8 only)</t>
  </si>
  <si>
    <t xml:space="preserve">CD Lens Scan </t>
  </si>
  <si>
    <t>CD Mesh Target</t>
  </si>
  <si>
    <t>Double Mesh</t>
  </si>
  <si>
    <t>100 LPI, 100LPI</t>
  </si>
  <si>
    <t>1.5,3</t>
  </si>
  <si>
    <t>Direct Double Pulsing (dt=0ps)</t>
  </si>
  <si>
    <t>Direct Double Pulsing (dt=-30ps B7 early)</t>
  </si>
  <si>
    <t>Direct Double Pulse Scan (No B7)</t>
  </si>
  <si>
    <t>Friday</t>
  </si>
  <si>
    <t>Direct Double Pulsing (dt=-100ps B7 early)</t>
  </si>
  <si>
    <t>Direct Double Pulsing (dt=100ps B7 late)</t>
  </si>
  <si>
    <t>Direct Double Pulsing (dt=30ps B7 late)</t>
  </si>
  <si>
    <t>Direct Double Pulsing (dt=150ps B7 late)</t>
  </si>
  <si>
    <t>DT Type</t>
  </si>
  <si>
    <t>DT Material</t>
  </si>
  <si>
    <t>DT Thickness</t>
  </si>
  <si>
    <t>DT ID</t>
  </si>
  <si>
    <t>PT Type</t>
  </si>
  <si>
    <t>PT Material</t>
  </si>
  <si>
    <t>PT Thickness</t>
  </si>
  <si>
    <t>PT Distance</t>
  </si>
  <si>
    <t>PT ID</t>
  </si>
  <si>
    <t>CT Type</t>
  </si>
  <si>
    <t>CT Material</t>
  </si>
  <si>
    <t>CT Thickness</t>
  </si>
  <si>
    <t>CT Distance</t>
  </si>
  <si>
    <t>CT ID</t>
  </si>
  <si>
    <t>B7 Energy</t>
  </si>
  <si>
    <t>B8 Energy</t>
  </si>
  <si>
    <t>B7 Pulse</t>
  </si>
  <si>
    <t>B8 Pulse</t>
  </si>
  <si>
    <t>G1 Gain</t>
  </si>
  <si>
    <t>G1 Time</t>
  </si>
  <si>
    <t>G1 Start</t>
  </si>
  <si>
    <t>G1 Width</t>
  </si>
  <si>
    <t>G2 Gain</t>
  </si>
  <si>
    <t>G2 Time</t>
  </si>
  <si>
    <t>G2 Start</t>
  </si>
  <si>
    <t>G2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</si>
</sst>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6DCE4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0" fontId="0" fillId="0" borderId="19" xfId="0" applyNumberFormat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A694C-BCCC-B94F-B5E5-AE095FCE8425}">
  <dimension ref="A1:AF100"/>
  <sheetViews>
    <sheetView tabSelected="1" topLeftCell="A39" workbookViewId="0">
      <pane xSplit="4" topLeftCell="E1" activePane="topRight" state="frozen"/>
      <selection activeCell="A28" sqref="A28"/>
      <selection pane="topRight" activeCell="H73" sqref="H73"/>
    </sheetView>
  </sheetViews>
  <sheetFormatPr baseColWidth="10" defaultColWidth="8.83203125" defaultRowHeight="15" x14ac:dyDescent="0.2"/>
  <cols>
    <col min="1" max="1" width="10.83203125" style="1" bestFit="1" customWidth="1"/>
    <col min="2" max="2" width="20.5" style="2" customWidth="1"/>
    <col min="3" max="3" width="12" style="1" bestFit="1" customWidth="1"/>
    <col min="4" max="4" width="11.5" style="1" bestFit="1" customWidth="1"/>
    <col min="5" max="5" width="11.5" style="1" customWidth="1"/>
    <col min="6" max="6" width="56.1640625" style="1" customWidth="1"/>
    <col min="7" max="7" width="18.6640625" style="1" customWidth="1"/>
    <col min="8" max="8" width="18.1640625" style="1" customWidth="1"/>
    <col min="9" max="9" width="16" style="1" customWidth="1"/>
    <col min="10" max="10" width="13" style="1" customWidth="1"/>
    <col min="11" max="11" width="18.6640625" style="1" customWidth="1"/>
    <col min="12" max="13" width="18.1640625" style="1" customWidth="1"/>
    <col min="14" max="14" width="16" style="1" customWidth="1"/>
    <col min="15" max="15" width="5.5" style="1" customWidth="1"/>
    <col min="16" max="16" width="18.6640625" style="1" customWidth="1"/>
    <col min="17" max="18" width="18.1640625" style="1" customWidth="1"/>
    <col min="19" max="19" width="16" style="1" customWidth="1"/>
    <col min="20" max="20" width="5.5" style="1" customWidth="1"/>
    <col min="21" max="23" width="10.6640625" style="1" customWidth="1"/>
    <col min="24" max="24" width="12.1640625" style="1" customWidth="1"/>
    <col min="25" max="25" width="11.1640625" style="1" customWidth="1"/>
    <col min="26" max="28" width="14.33203125" style="1" customWidth="1"/>
    <col min="29" max="29" width="11.1640625" style="1" customWidth="1"/>
    <col min="30" max="30" width="17.33203125" style="1" customWidth="1"/>
    <col min="31" max="32" width="14.33203125" style="1" customWidth="1"/>
    <col min="33" max="16327" width="8.83203125" style="1"/>
    <col min="16328" max="16329" width="9.1640625" style="1" bestFit="1" customWidth="1"/>
    <col min="16330" max="16384" width="9.1640625" style="1" customWidth="1"/>
  </cols>
  <sheetData>
    <row r="1" spans="1:32" s="46" customFormat="1" ht="16" thickBot="1" x14ac:dyDescent="0.25">
      <c r="A1" s="53" t="s">
        <v>1</v>
      </c>
      <c r="B1" s="54" t="s">
        <v>2</v>
      </c>
      <c r="C1" s="53" t="s">
        <v>3</v>
      </c>
      <c r="D1" s="53" t="s">
        <v>4</v>
      </c>
      <c r="E1" s="53" t="s">
        <v>5</v>
      </c>
      <c r="F1" s="55" t="s">
        <v>0</v>
      </c>
      <c r="G1" s="56" t="s">
        <v>151</v>
      </c>
      <c r="H1" s="56" t="s">
        <v>152</v>
      </c>
      <c r="I1" s="56" t="s">
        <v>153</v>
      </c>
      <c r="J1" s="56" t="s">
        <v>154</v>
      </c>
      <c r="K1" s="56" t="s">
        <v>155</v>
      </c>
      <c r="L1" s="56" t="s">
        <v>156</v>
      </c>
      <c r="M1" s="56" t="s">
        <v>157</v>
      </c>
      <c r="N1" s="56" t="s">
        <v>158</v>
      </c>
      <c r="O1" s="56" t="s">
        <v>159</v>
      </c>
      <c r="P1" s="56" t="s">
        <v>160</v>
      </c>
      <c r="Q1" s="56" t="s">
        <v>161</v>
      </c>
      <c r="R1" s="56" t="s">
        <v>162</v>
      </c>
      <c r="S1" s="56" t="s">
        <v>163</v>
      </c>
      <c r="T1" s="56" t="s">
        <v>164</v>
      </c>
      <c r="U1" s="57" t="s">
        <v>165</v>
      </c>
      <c r="V1" s="57" t="s">
        <v>166</v>
      </c>
      <c r="W1" s="58" t="s">
        <v>167</v>
      </c>
      <c r="X1" s="58" t="s">
        <v>168</v>
      </c>
      <c r="Y1" s="58" t="s">
        <v>169</v>
      </c>
      <c r="Z1" s="58" t="s">
        <v>170</v>
      </c>
      <c r="AA1" s="58" t="s">
        <v>171</v>
      </c>
      <c r="AB1" s="58" t="s">
        <v>172</v>
      </c>
      <c r="AC1" s="58" t="s">
        <v>173</v>
      </c>
      <c r="AD1" s="58" t="s">
        <v>174</v>
      </c>
      <c r="AE1" s="58" t="s">
        <v>175</v>
      </c>
      <c r="AF1" s="58" t="s">
        <v>176</v>
      </c>
    </row>
    <row r="2" spans="1:32" x14ac:dyDescent="0.2">
      <c r="A2" s="3" t="s">
        <v>6</v>
      </c>
      <c r="B2" s="31">
        <v>44337</v>
      </c>
      <c r="C2" s="4">
        <v>1</v>
      </c>
      <c r="D2" s="4">
        <v>0</v>
      </c>
      <c r="E2" s="5">
        <v>0.5</v>
      </c>
      <c r="F2" s="6" t="s">
        <v>7</v>
      </c>
      <c r="G2" s="6" t="s">
        <v>8</v>
      </c>
      <c r="H2" s="6" t="s">
        <v>8</v>
      </c>
      <c r="I2" s="6" t="s">
        <v>8</v>
      </c>
      <c r="J2" s="6" t="s">
        <v>8</v>
      </c>
      <c r="K2" s="6" t="s">
        <v>8</v>
      </c>
      <c r="L2" s="6" t="s">
        <v>8</v>
      </c>
      <c r="M2" s="6" t="s">
        <v>8</v>
      </c>
      <c r="N2" s="6" t="s">
        <v>8</v>
      </c>
      <c r="O2" s="6" t="s">
        <v>8</v>
      </c>
      <c r="P2" s="6" t="s">
        <v>8</v>
      </c>
      <c r="Q2" s="6" t="s">
        <v>8</v>
      </c>
      <c r="R2" s="6" t="s">
        <v>8</v>
      </c>
      <c r="S2" s="6" t="s">
        <v>8</v>
      </c>
      <c r="T2" s="6" t="s">
        <v>8</v>
      </c>
      <c r="U2" s="7" t="s">
        <v>8</v>
      </c>
      <c r="V2" s="7" t="s">
        <v>8</v>
      </c>
      <c r="W2" s="7" t="s">
        <v>8</v>
      </c>
      <c r="X2" s="7" t="s">
        <v>8</v>
      </c>
      <c r="Y2" s="6" t="s">
        <v>8</v>
      </c>
      <c r="Z2" s="6" t="s">
        <v>8</v>
      </c>
      <c r="AA2" s="6" t="s">
        <v>8</v>
      </c>
      <c r="AB2" s="6" t="s">
        <v>8</v>
      </c>
      <c r="AC2" s="6" t="s">
        <v>8</v>
      </c>
      <c r="AD2" s="6" t="s">
        <v>8</v>
      </c>
      <c r="AE2" s="6" t="s">
        <v>8</v>
      </c>
      <c r="AF2" s="6" t="s">
        <v>8</v>
      </c>
    </row>
    <row r="3" spans="1:32" x14ac:dyDescent="0.2">
      <c r="A3" s="3" t="s">
        <v>9</v>
      </c>
      <c r="B3" s="31">
        <v>44261</v>
      </c>
      <c r="C3" s="4">
        <v>1</v>
      </c>
      <c r="D3" s="4">
        <v>1</v>
      </c>
      <c r="E3" s="5">
        <v>0.47500000000000003</v>
      </c>
      <c r="F3" s="6" t="s">
        <v>10</v>
      </c>
      <c r="G3" s="6" t="s">
        <v>11</v>
      </c>
      <c r="H3" s="6" t="s">
        <v>12</v>
      </c>
      <c r="I3" s="6">
        <v>25</v>
      </c>
      <c r="J3" s="6" t="s">
        <v>13</v>
      </c>
      <c r="K3" s="6" t="s">
        <v>8</v>
      </c>
      <c r="L3" s="6" t="s">
        <v>8</v>
      </c>
      <c r="M3" s="6" t="s">
        <v>8</v>
      </c>
      <c r="N3" s="6" t="s">
        <v>8</v>
      </c>
      <c r="O3" s="6" t="s">
        <v>8</v>
      </c>
      <c r="P3" s="6" t="s">
        <v>8</v>
      </c>
      <c r="Q3" s="6" t="s">
        <v>8</v>
      </c>
      <c r="R3" s="6" t="s">
        <v>8</v>
      </c>
      <c r="S3" s="6" t="s">
        <v>8</v>
      </c>
      <c r="T3" s="6" t="s">
        <v>8</v>
      </c>
      <c r="U3" s="7">
        <v>0</v>
      </c>
      <c r="V3" s="8">
        <v>130.5</v>
      </c>
      <c r="W3" s="7">
        <v>1</v>
      </c>
      <c r="X3" s="7">
        <v>15.9521812010996</v>
      </c>
      <c r="Y3" s="6" t="s">
        <v>8</v>
      </c>
      <c r="Z3" s="6" t="s">
        <v>8</v>
      </c>
      <c r="AA3" s="6" t="s">
        <v>8</v>
      </c>
      <c r="AB3" s="6" t="s">
        <v>8</v>
      </c>
      <c r="AC3" s="6" t="s">
        <v>8</v>
      </c>
      <c r="AD3" s="6" t="s">
        <v>8</v>
      </c>
      <c r="AE3" s="6" t="s">
        <v>8</v>
      </c>
      <c r="AF3" s="6" t="s">
        <v>8</v>
      </c>
    </row>
    <row r="4" spans="1:32" x14ac:dyDescent="0.2">
      <c r="A4" s="3" t="s">
        <v>14</v>
      </c>
      <c r="B4" s="31">
        <v>44292</v>
      </c>
      <c r="C4" s="4">
        <v>1</v>
      </c>
      <c r="D4" s="4">
        <v>2</v>
      </c>
      <c r="E4" s="5">
        <v>0.69305555555555554</v>
      </c>
      <c r="F4" s="6" t="s">
        <v>10</v>
      </c>
      <c r="G4" s="6" t="s">
        <v>11</v>
      </c>
      <c r="H4" s="6" t="s">
        <v>15</v>
      </c>
      <c r="I4" s="6">
        <v>30</v>
      </c>
      <c r="J4" s="6">
        <v>1</v>
      </c>
      <c r="K4" s="6" t="s">
        <v>8</v>
      </c>
      <c r="L4" s="6" t="s">
        <v>8</v>
      </c>
      <c r="M4" s="6" t="s">
        <v>8</v>
      </c>
      <c r="N4" s="6" t="s">
        <v>8</v>
      </c>
      <c r="O4" s="6" t="s">
        <v>8</v>
      </c>
      <c r="P4" s="6" t="s">
        <v>8</v>
      </c>
      <c r="Q4" s="6" t="s">
        <v>8</v>
      </c>
      <c r="R4" s="6" t="s">
        <v>8</v>
      </c>
      <c r="S4" s="6" t="s">
        <v>8</v>
      </c>
      <c r="T4" s="6" t="s">
        <v>8</v>
      </c>
      <c r="U4" s="7">
        <v>0</v>
      </c>
      <c r="V4" s="8">
        <v>110.4</v>
      </c>
      <c r="W4" s="7">
        <v>1</v>
      </c>
      <c r="X4" s="7">
        <v>15.6377917398157</v>
      </c>
      <c r="Y4" s="6" t="s">
        <v>8</v>
      </c>
      <c r="Z4" s="6" t="s">
        <v>8</v>
      </c>
      <c r="AA4" s="6" t="s">
        <v>8</v>
      </c>
      <c r="AB4" s="6" t="s">
        <v>8</v>
      </c>
      <c r="AC4" s="6" t="s">
        <v>8</v>
      </c>
      <c r="AD4" s="6" t="s">
        <v>8</v>
      </c>
      <c r="AE4" s="6" t="s">
        <v>8</v>
      </c>
      <c r="AF4" s="6" t="s">
        <v>8</v>
      </c>
    </row>
    <row r="5" spans="1:32" x14ac:dyDescent="0.2">
      <c r="A5" s="3" t="s">
        <v>6</v>
      </c>
      <c r="B5" s="31">
        <v>44414</v>
      </c>
      <c r="C5" s="4">
        <v>1</v>
      </c>
      <c r="D5" s="4">
        <v>3</v>
      </c>
      <c r="E5" s="5" t="s">
        <v>16</v>
      </c>
      <c r="F5" s="6" t="s">
        <v>10</v>
      </c>
      <c r="G5" s="6" t="s">
        <v>11</v>
      </c>
      <c r="H5" s="6" t="s">
        <v>12</v>
      </c>
      <c r="I5" s="6">
        <v>25</v>
      </c>
      <c r="J5" s="6" t="s">
        <v>17</v>
      </c>
      <c r="K5" s="6" t="s">
        <v>8</v>
      </c>
      <c r="L5" s="6" t="s">
        <v>8</v>
      </c>
      <c r="M5" s="6" t="s">
        <v>8</v>
      </c>
      <c r="N5" s="6" t="s">
        <v>8</v>
      </c>
      <c r="O5" s="6" t="s">
        <v>8</v>
      </c>
      <c r="P5" s="6" t="s">
        <v>8</v>
      </c>
      <c r="Q5" s="6" t="s">
        <v>8</v>
      </c>
      <c r="R5" s="6" t="s">
        <v>8</v>
      </c>
      <c r="S5" s="6" t="s">
        <v>8</v>
      </c>
      <c r="T5" s="6" t="s">
        <v>8</v>
      </c>
      <c r="U5" s="7">
        <v>0</v>
      </c>
      <c r="V5" s="8">
        <v>175.7</v>
      </c>
      <c r="W5" s="7">
        <v>1</v>
      </c>
      <c r="X5" s="7">
        <v>14.775814820457501</v>
      </c>
      <c r="Y5" s="6" t="s">
        <v>8</v>
      </c>
      <c r="Z5" s="6" t="s">
        <v>8</v>
      </c>
      <c r="AA5" s="6" t="s">
        <v>8</v>
      </c>
      <c r="AB5" s="6" t="s">
        <v>8</v>
      </c>
      <c r="AC5" s="6" t="s">
        <v>8</v>
      </c>
      <c r="AD5" s="6" t="s">
        <v>8</v>
      </c>
      <c r="AE5" s="6" t="s">
        <v>8</v>
      </c>
      <c r="AF5" s="6" t="s">
        <v>8</v>
      </c>
    </row>
    <row r="6" spans="1:32" x14ac:dyDescent="0.2">
      <c r="A6" s="76" t="s">
        <v>18</v>
      </c>
      <c r="B6" s="62">
        <v>44445</v>
      </c>
      <c r="C6" s="14">
        <v>1</v>
      </c>
      <c r="D6" s="9">
        <v>4</v>
      </c>
      <c r="E6" s="11">
        <v>0.4826388888888889</v>
      </c>
      <c r="F6" s="12" t="s">
        <v>19</v>
      </c>
      <c r="G6" s="12" t="s">
        <v>11</v>
      </c>
      <c r="H6" s="12" t="s">
        <v>20</v>
      </c>
      <c r="I6" s="12">
        <v>28</v>
      </c>
      <c r="J6" s="12">
        <v>8</v>
      </c>
      <c r="K6" s="6" t="s">
        <v>8</v>
      </c>
      <c r="L6" s="6" t="s">
        <v>8</v>
      </c>
      <c r="M6" s="6" t="s">
        <v>8</v>
      </c>
      <c r="N6" s="6" t="s">
        <v>8</v>
      </c>
      <c r="O6" s="6" t="s">
        <v>8</v>
      </c>
      <c r="P6" s="6" t="s">
        <v>8</v>
      </c>
      <c r="Q6" s="6" t="s">
        <v>8</v>
      </c>
      <c r="R6" s="6" t="s">
        <v>8</v>
      </c>
      <c r="S6" s="6" t="s">
        <v>8</v>
      </c>
      <c r="T6" s="6" t="s">
        <v>8</v>
      </c>
      <c r="U6" s="7">
        <v>0</v>
      </c>
      <c r="V6" s="8">
        <v>286</v>
      </c>
      <c r="W6" s="7">
        <v>1</v>
      </c>
      <c r="X6" s="13">
        <v>21.8</v>
      </c>
      <c r="Y6" s="6" t="s">
        <v>8</v>
      </c>
      <c r="Z6" s="6" t="s">
        <v>8</v>
      </c>
      <c r="AA6" s="6" t="s">
        <v>8</v>
      </c>
      <c r="AB6" s="6" t="s">
        <v>8</v>
      </c>
      <c r="AC6" s="6" t="s">
        <v>8</v>
      </c>
      <c r="AD6" s="6" t="s">
        <v>8</v>
      </c>
      <c r="AE6" s="6" t="s">
        <v>8</v>
      </c>
      <c r="AF6" s="6" t="s">
        <v>8</v>
      </c>
    </row>
    <row r="7" spans="1:32" x14ac:dyDescent="0.2">
      <c r="A7" s="77"/>
      <c r="B7" s="63"/>
      <c r="C7" s="9">
        <v>2</v>
      </c>
      <c r="D7" s="9">
        <v>5</v>
      </c>
      <c r="E7" s="11">
        <v>0.66875000000000007</v>
      </c>
      <c r="F7" s="12" t="s">
        <v>19</v>
      </c>
      <c r="G7" s="12" t="s">
        <v>11</v>
      </c>
      <c r="H7" s="12" t="s">
        <v>20</v>
      </c>
      <c r="I7" s="12" t="s">
        <v>21</v>
      </c>
      <c r="J7" s="12">
        <v>10</v>
      </c>
      <c r="K7" s="6" t="s">
        <v>8</v>
      </c>
      <c r="L7" s="6" t="s">
        <v>8</v>
      </c>
      <c r="M7" s="6" t="s">
        <v>8</v>
      </c>
      <c r="N7" s="6" t="s">
        <v>8</v>
      </c>
      <c r="O7" s="6" t="s">
        <v>8</v>
      </c>
      <c r="P7" s="6" t="s">
        <v>8</v>
      </c>
      <c r="Q7" s="6" t="s">
        <v>8</v>
      </c>
      <c r="R7" s="6" t="s">
        <v>8</v>
      </c>
      <c r="S7" s="6" t="s">
        <v>8</v>
      </c>
      <c r="T7" s="6" t="s">
        <v>8</v>
      </c>
      <c r="U7" s="13">
        <v>0</v>
      </c>
      <c r="V7" s="13">
        <v>304.5</v>
      </c>
      <c r="W7" s="7">
        <v>1</v>
      </c>
      <c r="X7" s="13">
        <v>13.488558935532001</v>
      </c>
      <c r="Y7" s="6" t="s">
        <v>8</v>
      </c>
      <c r="Z7" s="6" t="s">
        <v>8</v>
      </c>
      <c r="AA7" s="6" t="s">
        <v>8</v>
      </c>
      <c r="AB7" s="6" t="s">
        <v>8</v>
      </c>
      <c r="AC7" s="6" t="s">
        <v>8</v>
      </c>
      <c r="AD7" s="6" t="s">
        <v>8</v>
      </c>
      <c r="AE7" s="6" t="s">
        <v>8</v>
      </c>
      <c r="AF7" s="6" t="s">
        <v>8</v>
      </c>
    </row>
    <row r="8" spans="1:32" x14ac:dyDescent="0.2">
      <c r="A8" s="10" t="s">
        <v>9</v>
      </c>
      <c r="B8" s="15">
        <v>44475</v>
      </c>
      <c r="C8" s="9">
        <v>1</v>
      </c>
      <c r="D8" s="9">
        <v>6</v>
      </c>
      <c r="E8" s="11">
        <v>0.77569444444444446</v>
      </c>
      <c r="F8" s="12" t="s">
        <v>19</v>
      </c>
      <c r="G8" s="12" t="s">
        <v>22</v>
      </c>
      <c r="H8" s="12" t="s">
        <v>20</v>
      </c>
      <c r="I8" s="12">
        <v>38</v>
      </c>
      <c r="J8" s="12">
        <v>28</v>
      </c>
      <c r="K8" s="6" t="s">
        <v>8</v>
      </c>
      <c r="L8" s="6" t="s">
        <v>8</v>
      </c>
      <c r="M8" s="6" t="s">
        <v>8</v>
      </c>
      <c r="N8" s="6" t="s">
        <v>8</v>
      </c>
      <c r="O8" s="6" t="s">
        <v>8</v>
      </c>
      <c r="P8" s="6" t="s">
        <v>8</v>
      </c>
      <c r="Q8" s="6" t="s">
        <v>8</v>
      </c>
      <c r="R8" s="6" t="s">
        <v>8</v>
      </c>
      <c r="S8" s="6" t="s">
        <v>8</v>
      </c>
      <c r="T8" s="6" t="s">
        <v>8</v>
      </c>
      <c r="U8" s="13">
        <v>0</v>
      </c>
      <c r="V8" s="13">
        <v>209.1</v>
      </c>
      <c r="W8" s="7">
        <v>1</v>
      </c>
      <c r="X8" s="13">
        <v>15.8297332673516</v>
      </c>
      <c r="Y8" s="6" t="s">
        <v>8</v>
      </c>
      <c r="Z8" s="6" t="s">
        <v>8</v>
      </c>
      <c r="AA8" s="6" t="s">
        <v>8</v>
      </c>
      <c r="AB8" s="6" t="s">
        <v>8</v>
      </c>
      <c r="AC8" s="6" t="s">
        <v>8</v>
      </c>
      <c r="AD8" s="6" t="s">
        <v>8</v>
      </c>
      <c r="AE8" s="6" t="s">
        <v>8</v>
      </c>
      <c r="AF8" s="6" t="s">
        <v>8</v>
      </c>
    </row>
    <row r="9" spans="1:32" x14ac:dyDescent="0.2">
      <c r="A9" s="10" t="s">
        <v>14</v>
      </c>
      <c r="B9" s="15">
        <v>44506</v>
      </c>
      <c r="C9" s="9">
        <v>1</v>
      </c>
      <c r="D9" s="9">
        <v>7</v>
      </c>
      <c r="E9" s="11">
        <v>0.48819444444444443</v>
      </c>
      <c r="F9" s="12" t="s">
        <v>19</v>
      </c>
      <c r="G9" s="12" t="s">
        <v>11</v>
      </c>
      <c r="H9" s="12" t="s">
        <v>20</v>
      </c>
      <c r="I9" s="12">
        <v>34</v>
      </c>
      <c r="J9" s="12">
        <v>11</v>
      </c>
      <c r="K9" s="6" t="s">
        <v>8</v>
      </c>
      <c r="L9" s="6" t="s">
        <v>8</v>
      </c>
      <c r="M9" s="6" t="s">
        <v>8</v>
      </c>
      <c r="N9" s="6" t="s">
        <v>8</v>
      </c>
      <c r="O9" s="6" t="s">
        <v>8</v>
      </c>
      <c r="P9" s="6" t="s">
        <v>8</v>
      </c>
      <c r="Q9" s="6" t="s">
        <v>8</v>
      </c>
      <c r="R9" s="6" t="s">
        <v>8</v>
      </c>
      <c r="S9" s="6" t="s">
        <v>8</v>
      </c>
      <c r="T9" s="6" t="s">
        <v>8</v>
      </c>
      <c r="U9" s="13">
        <v>0</v>
      </c>
      <c r="V9" s="13">
        <v>194</v>
      </c>
      <c r="W9" s="7">
        <v>1</v>
      </c>
      <c r="X9" s="13">
        <v>13.109152418786501</v>
      </c>
      <c r="Y9" s="6" t="s">
        <v>8</v>
      </c>
      <c r="Z9" s="6" t="s">
        <v>8</v>
      </c>
      <c r="AA9" s="6" t="s">
        <v>8</v>
      </c>
      <c r="AB9" s="6" t="s">
        <v>8</v>
      </c>
      <c r="AC9" s="6" t="s">
        <v>8</v>
      </c>
      <c r="AD9" s="6" t="s">
        <v>8</v>
      </c>
      <c r="AE9" s="6" t="s">
        <v>8</v>
      </c>
      <c r="AF9" s="6" t="s">
        <v>8</v>
      </c>
    </row>
    <row r="10" spans="1:32" s="46" customFormat="1" ht="16" thickBot="1" x14ac:dyDescent="0.25">
      <c r="A10" s="48" t="s">
        <v>14</v>
      </c>
      <c r="B10" s="48">
        <v>44506</v>
      </c>
      <c r="C10" s="42">
        <v>2</v>
      </c>
      <c r="D10" s="42">
        <v>8</v>
      </c>
      <c r="E10" s="43">
        <v>0.66666666666666663</v>
      </c>
      <c r="F10" s="34" t="s">
        <v>19</v>
      </c>
      <c r="G10" s="34" t="s">
        <v>11</v>
      </c>
      <c r="H10" s="34" t="s">
        <v>20</v>
      </c>
      <c r="I10" s="34">
        <v>24</v>
      </c>
      <c r="J10" s="34">
        <v>14</v>
      </c>
      <c r="K10" s="34" t="s">
        <v>23</v>
      </c>
      <c r="L10" s="34" t="s">
        <v>24</v>
      </c>
      <c r="M10" s="34">
        <v>10</v>
      </c>
      <c r="N10" s="34">
        <v>3</v>
      </c>
      <c r="O10" s="34">
        <v>17</v>
      </c>
      <c r="P10" s="38" t="s">
        <v>8</v>
      </c>
      <c r="Q10" s="38" t="s">
        <v>8</v>
      </c>
      <c r="R10" s="38" t="s">
        <v>8</v>
      </c>
      <c r="S10" s="38" t="s">
        <v>8</v>
      </c>
      <c r="T10" s="38" t="s">
        <v>8</v>
      </c>
      <c r="U10" s="45">
        <v>0</v>
      </c>
      <c r="V10" s="45">
        <v>214.1</v>
      </c>
      <c r="W10" s="49">
        <v>1</v>
      </c>
      <c r="X10" s="45">
        <v>14.098192117655801</v>
      </c>
      <c r="Y10" s="38" t="s">
        <v>8</v>
      </c>
      <c r="Z10" s="38" t="s">
        <v>8</v>
      </c>
      <c r="AA10" s="38" t="s">
        <v>8</v>
      </c>
      <c r="AB10" s="38" t="s">
        <v>8</v>
      </c>
      <c r="AC10" s="38" t="s">
        <v>8</v>
      </c>
      <c r="AD10" s="38" t="s">
        <v>8</v>
      </c>
      <c r="AE10" s="38" t="s">
        <v>8</v>
      </c>
      <c r="AF10" s="38" t="s">
        <v>8</v>
      </c>
    </row>
    <row r="11" spans="1:32" x14ac:dyDescent="0.2">
      <c r="A11" s="31" t="s">
        <v>25</v>
      </c>
      <c r="B11" s="31" t="s">
        <v>26</v>
      </c>
      <c r="C11" s="4">
        <v>1</v>
      </c>
      <c r="D11" s="4">
        <v>9</v>
      </c>
      <c r="E11" s="5">
        <v>0.73333333333333339</v>
      </c>
      <c r="F11" s="6" t="s">
        <v>19</v>
      </c>
      <c r="G11" s="6" t="s">
        <v>27</v>
      </c>
      <c r="H11" s="6" t="s">
        <v>20</v>
      </c>
      <c r="I11" s="6">
        <v>24</v>
      </c>
      <c r="J11" s="6">
        <v>15</v>
      </c>
      <c r="K11" s="6" t="s">
        <v>8</v>
      </c>
      <c r="L11" s="6" t="s">
        <v>8</v>
      </c>
      <c r="M11" s="6" t="s">
        <v>8</v>
      </c>
      <c r="N11" s="6" t="s">
        <v>8</v>
      </c>
      <c r="O11" s="6" t="s">
        <v>8</v>
      </c>
      <c r="P11" s="6" t="s">
        <v>8</v>
      </c>
      <c r="Q11" s="6" t="s">
        <v>8</v>
      </c>
      <c r="R11" s="6" t="s">
        <v>8</v>
      </c>
      <c r="S11" s="6" t="s">
        <v>8</v>
      </c>
      <c r="T11" s="6" t="s">
        <v>8</v>
      </c>
      <c r="U11" s="7">
        <v>0</v>
      </c>
      <c r="V11" s="7">
        <v>182.3</v>
      </c>
      <c r="W11" s="7">
        <v>1</v>
      </c>
      <c r="X11" s="7">
        <v>13.3714591408297</v>
      </c>
      <c r="Y11" s="6" t="s">
        <v>8</v>
      </c>
      <c r="Z11" s="6" t="s">
        <v>8</v>
      </c>
      <c r="AA11" s="6" t="s">
        <v>8</v>
      </c>
      <c r="AB11" s="6" t="s">
        <v>8</v>
      </c>
      <c r="AC11" s="6" t="s">
        <v>8</v>
      </c>
      <c r="AD11" s="6" t="s">
        <v>8</v>
      </c>
      <c r="AE11" s="6" t="s">
        <v>8</v>
      </c>
      <c r="AF11" s="6" t="s">
        <v>8</v>
      </c>
    </row>
    <row r="12" spans="1:32" x14ac:dyDescent="0.2">
      <c r="A12" s="62" t="s">
        <v>6</v>
      </c>
      <c r="B12" s="62" t="s">
        <v>28</v>
      </c>
      <c r="C12" s="9">
        <v>1</v>
      </c>
      <c r="D12" s="9">
        <v>10</v>
      </c>
      <c r="E12" s="11">
        <v>0.58611111111111114</v>
      </c>
      <c r="F12" s="12" t="s">
        <v>19</v>
      </c>
      <c r="G12" s="12" t="s">
        <v>11</v>
      </c>
      <c r="H12" s="12" t="s">
        <v>20</v>
      </c>
      <c r="I12" s="12">
        <v>35</v>
      </c>
      <c r="J12" s="12">
        <v>13</v>
      </c>
      <c r="K12" s="6" t="s">
        <v>8</v>
      </c>
      <c r="L12" s="6" t="s">
        <v>8</v>
      </c>
      <c r="M12" s="6" t="s">
        <v>8</v>
      </c>
      <c r="N12" s="6" t="s">
        <v>8</v>
      </c>
      <c r="O12" s="6" t="s">
        <v>8</v>
      </c>
      <c r="P12" s="6" t="s">
        <v>8</v>
      </c>
      <c r="Q12" s="6" t="s">
        <v>8</v>
      </c>
      <c r="R12" s="6" t="s">
        <v>8</v>
      </c>
      <c r="S12" s="6" t="s">
        <v>8</v>
      </c>
      <c r="T12" s="6" t="s">
        <v>8</v>
      </c>
      <c r="U12" s="13">
        <v>0</v>
      </c>
      <c r="V12" s="13">
        <v>361.3</v>
      </c>
      <c r="W12" s="7">
        <v>1</v>
      </c>
      <c r="X12" s="13">
        <v>13.761943684115099</v>
      </c>
      <c r="Y12" s="6" t="s">
        <v>8</v>
      </c>
      <c r="Z12" s="6" t="s">
        <v>8</v>
      </c>
      <c r="AA12" s="6" t="s">
        <v>8</v>
      </c>
      <c r="AB12" s="6" t="s">
        <v>8</v>
      </c>
      <c r="AC12" s="6" t="s">
        <v>8</v>
      </c>
      <c r="AD12" s="6" t="s">
        <v>8</v>
      </c>
      <c r="AE12" s="6" t="s">
        <v>8</v>
      </c>
      <c r="AF12" s="6" t="s">
        <v>8</v>
      </c>
    </row>
    <row r="13" spans="1:32" x14ac:dyDescent="0.2">
      <c r="A13" s="63"/>
      <c r="B13" s="63"/>
      <c r="C13" s="9">
        <v>2</v>
      </c>
      <c r="D13" s="9">
        <v>11</v>
      </c>
      <c r="E13" s="11">
        <v>0.70833333333333337</v>
      </c>
      <c r="F13" s="12" t="s">
        <v>29</v>
      </c>
      <c r="G13" s="12" t="s">
        <v>11</v>
      </c>
      <c r="H13" s="12" t="s">
        <v>12</v>
      </c>
      <c r="I13" s="12">
        <v>50</v>
      </c>
      <c r="J13" s="12" t="s">
        <v>30</v>
      </c>
      <c r="K13" s="6" t="s">
        <v>8</v>
      </c>
      <c r="L13" s="6" t="s">
        <v>8</v>
      </c>
      <c r="M13" s="6" t="s">
        <v>8</v>
      </c>
      <c r="N13" s="6" t="s">
        <v>8</v>
      </c>
      <c r="O13" s="6" t="s">
        <v>8</v>
      </c>
      <c r="P13" s="6" t="s">
        <v>8</v>
      </c>
      <c r="Q13" s="6" t="s">
        <v>8</v>
      </c>
      <c r="R13" s="6" t="s">
        <v>8</v>
      </c>
      <c r="S13" s="6" t="s">
        <v>8</v>
      </c>
      <c r="T13" s="6" t="s">
        <v>8</v>
      </c>
      <c r="U13" s="13">
        <v>0</v>
      </c>
      <c r="V13" s="13">
        <v>267.60000000000002</v>
      </c>
      <c r="W13" s="7">
        <v>1</v>
      </c>
      <c r="X13" s="13">
        <v>14.830773288922501</v>
      </c>
      <c r="Y13" s="6" t="s">
        <v>8</v>
      </c>
      <c r="Z13" s="6" t="s">
        <v>8</v>
      </c>
      <c r="AA13" s="6" t="s">
        <v>8</v>
      </c>
      <c r="AB13" s="6" t="s">
        <v>8</v>
      </c>
      <c r="AC13" s="6" t="s">
        <v>8</v>
      </c>
      <c r="AD13" s="6" t="s">
        <v>8</v>
      </c>
      <c r="AE13" s="6" t="s">
        <v>8</v>
      </c>
      <c r="AF13" s="6" t="s">
        <v>8</v>
      </c>
    </row>
    <row r="14" spans="1:32" x14ac:dyDescent="0.2">
      <c r="A14" s="62" t="s">
        <v>31</v>
      </c>
      <c r="B14" s="62" t="s">
        <v>32</v>
      </c>
      <c r="C14" s="16">
        <v>1</v>
      </c>
      <c r="D14" s="16">
        <v>12</v>
      </c>
      <c r="E14" s="17">
        <v>0.50208333333333333</v>
      </c>
      <c r="F14" s="18" t="s">
        <v>19</v>
      </c>
      <c r="G14" s="19" t="s">
        <v>27</v>
      </c>
      <c r="H14" s="18" t="s">
        <v>20</v>
      </c>
      <c r="I14" s="18">
        <v>24</v>
      </c>
      <c r="J14" s="18">
        <v>40</v>
      </c>
      <c r="K14" s="6" t="s">
        <v>8</v>
      </c>
      <c r="L14" s="6" t="s">
        <v>8</v>
      </c>
      <c r="M14" s="6" t="s">
        <v>8</v>
      </c>
      <c r="N14" s="6" t="s">
        <v>8</v>
      </c>
      <c r="O14" s="6" t="s">
        <v>8</v>
      </c>
      <c r="P14" s="6" t="s">
        <v>8</v>
      </c>
      <c r="Q14" s="6" t="s">
        <v>8</v>
      </c>
      <c r="R14" s="6" t="s">
        <v>8</v>
      </c>
      <c r="S14" s="6" t="s">
        <v>8</v>
      </c>
      <c r="T14" s="6" t="s">
        <v>8</v>
      </c>
      <c r="U14" s="13">
        <v>0</v>
      </c>
      <c r="V14" s="13">
        <v>217.5</v>
      </c>
      <c r="W14" s="7">
        <v>1</v>
      </c>
      <c r="X14" s="20">
        <v>13.0720324333238</v>
      </c>
      <c r="Y14" s="6" t="s">
        <v>8</v>
      </c>
      <c r="Z14" s="6" t="s">
        <v>8</v>
      </c>
      <c r="AA14" s="6" t="s">
        <v>8</v>
      </c>
      <c r="AB14" s="6" t="s">
        <v>8</v>
      </c>
      <c r="AC14" s="6" t="s">
        <v>8</v>
      </c>
      <c r="AD14" s="6" t="s">
        <v>8</v>
      </c>
      <c r="AE14" s="6" t="s">
        <v>8</v>
      </c>
      <c r="AF14" s="6" t="s">
        <v>8</v>
      </c>
    </row>
    <row r="15" spans="1:32" s="40" customFormat="1" ht="16" thickBot="1" x14ac:dyDescent="0.25">
      <c r="A15" s="64"/>
      <c r="B15" s="79"/>
      <c r="C15" s="35">
        <v>2</v>
      </c>
      <c r="D15" s="35">
        <v>13</v>
      </c>
      <c r="E15" s="36">
        <v>0.78680555555555554</v>
      </c>
      <c r="F15" s="37" t="s">
        <v>29</v>
      </c>
      <c r="G15" s="37" t="s">
        <v>11</v>
      </c>
      <c r="H15" s="37" t="s">
        <v>12</v>
      </c>
      <c r="I15" s="37">
        <v>10</v>
      </c>
      <c r="J15" s="37" t="s">
        <v>33</v>
      </c>
      <c r="K15" s="38" t="s">
        <v>8</v>
      </c>
      <c r="L15" s="38" t="s">
        <v>8</v>
      </c>
      <c r="M15" s="38" t="s">
        <v>8</v>
      </c>
      <c r="N15" s="38" t="s">
        <v>8</v>
      </c>
      <c r="O15" s="38" t="s">
        <v>8</v>
      </c>
      <c r="P15" s="38" t="s">
        <v>8</v>
      </c>
      <c r="Q15" s="38" t="s">
        <v>8</v>
      </c>
      <c r="R15" s="38" t="s">
        <v>8</v>
      </c>
      <c r="S15" s="38" t="s">
        <v>8</v>
      </c>
      <c r="T15" s="38" t="s">
        <v>8</v>
      </c>
      <c r="U15" s="45">
        <v>0</v>
      </c>
      <c r="V15" s="45">
        <v>244.2</v>
      </c>
      <c r="W15" s="49">
        <v>1</v>
      </c>
      <c r="X15" s="39">
        <v>16.244208008417701</v>
      </c>
      <c r="Y15" s="38" t="s">
        <v>8</v>
      </c>
      <c r="Z15" s="38" t="s">
        <v>8</v>
      </c>
      <c r="AA15" s="38" t="s">
        <v>8</v>
      </c>
      <c r="AB15" s="38" t="s">
        <v>8</v>
      </c>
      <c r="AC15" s="38" t="s">
        <v>8</v>
      </c>
      <c r="AD15" s="38" t="s">
        <v>8</v>
      </c>
      <c r="AE15" s="38" t="s">
        <v>8</v>
      </c>
      <c r="AF15" s="38" t="s">
        <v>8</v>
      </c>
    </row>
    <row r="16" spans="1:32" x14ac:dyDescent="0.2">
      <c r="A16" s="60" t="s">
        <v>25</v>
      </c>
      <c r="B16" s="61" t="s">
        <v>34</v>
      </c>
      <c r="C16" s="4">
        <v>1</v>
      </c>
      <c r="D16" s="4">
        <v>14</v>
      </c>
      <c r="E16" s="5">
        <v>0.5</v>
      </c>
      <c r="F16" s="6" t="s">
        <v>29</v>
      </c>
      <c r="G16" s="6" t="s">
        <v>11</v>
      </c>
      <c r="H16" s="6" t="s">
        <v>12</v>
      </c>
      <c r="I16" s="6">
        <v>10</v>
      </c>
      <c r="J16" s="6" t="s">
        <v>33</v>
      </c>
      <c r="K16" s="6" t="s">
        <v>8</v>
      </c>
      <c r="L16" s="6" t="s">
        <v>8</v>
      </c>
      <c r="M16" s="6" t="s">
        <v>8</v>
      </c>
      <c r="N16" s="6" t="s">
        <v>8</v>
      </c>
      <c r="O16" s="6" t="s">
        <v>8</v>
      </c>
      <c r="P16" s="6" t="s">
        <v>8</v>
      </c>
      <c r="Q16" s="6" t="s">
        <v>8</v>
      </c>
      <c r="R16" s="6" t="s">
        <v>8</v>
      </c>
      <c r="S16" s="6" t="s">
        <v>8</v>
      </c>
      <c r="T16" s="6" t="s">
        <v>8</v>
      </c>
      <c r="U16" s="7">
        <v>0</v>
      </c>
      <c r="V16" s="7">
        <v>456.6</v>
      </c>
      <c r="W16" s="7">
        <v>1</v>
      </c>
      <c r="X16" s="7">
        <v>17.173635901284399</v>
      </c>
      <c r="Y16" s="6">
        <v>999</v>
      </c>
      <c r="Z16" s="6" t="s">
        <v>35</v>
      </c>
      <c r="AA16" s="6">
        <v>101500</v>
      </c>
      <c r="AB16" s="6" t="str">
        <f t="shared" ref="AB16" si="0">LEFT(RIGHT(Z16,4),2)</f>
        <v>10</v>
      </c>
      <c r="AC16" s="6">
        <v>999</v>
      </c>
      <c r="AD16" s="6" t="s">
        <v>35</v>
      </c>
      <c r="AE16" s="6">
        <v>101500</v>
      </c>
      <c r="AF16" s="6" t="str">
        <f t="shared" ref="AF16:AF32" si="1">LEFT(RIGHT(AD16,4),2)</f>
        <v>10</v>
      </c>
    </row>
    <row r="17" spans="1:32" x14ac:dyDescent="0.2">
      <c r="A17" s="63"/>
      <c r="B17" s="63"/>
      <c r="C17" s="9">
        <v>2</v>
      </c>
      <c r="D17" s="9">
        <v>15</v>
      </c>
      <c r="E17" s="11"/>
      <c r="F17" s="12" t="s">
        <v>19</v>
      </c>
      <c r="G17" s="12" t="s">
        <v>11</v>
      </c>
      <c r="H17" s="12" t="s">
        <v>20</v>
      </c>
      <c r="I17" s="12">
        <v>24</v>
      </c>
      <c r="J17" s="12">
        <v>41</v>
      </c>
      <c r="K17" s="6" t="s">
        <v>8</v>
      </c>
      <c r="L17" s="6" t="s">
        <v>8</v>
      </c>
      <c r="M17" s="6" t="s">
        <v>8</v>
      </c>
      <c r="N17" s="6" t="s">
        <v>8</v>
      </c>
      <c r="O17" s="6" t="s">
        <v>8</v>
      </c>
      <c r="P17" s="6" t="s">
        <v>8</v>
      </c>
      <c r="Q17" s="6" t="s">
        <v>8</v>
      </c>
      <c r="R17" s="6" t="s">
        <v>8</v>
      </c>
      <c r="S17" s="6" t="s">
        <v>8</v>
      </c>
      <c r="T17" s="6" t="s">
        <v>8</v>
      </c>
      <c r="U17" s="13">
        <v>0</v>
      </c>
      <c r="V17" s="13">
        <v>210.8</v>
      </c>
      <c r="W17" s="7">
        <v>1</v>
      </c>
      <c r="X17" s="13">
        <v>14.358155580333399</v>
      </c>
      <c r="Y17" s="6">
        <v>999</v>
      </c>
      <c r="Z17" s="12" t="s">
        <v>37</v>
      </c>
      <c r="AA17" s="6">
        <v>101500</v>
      </c>
      <c r="AB17" s="6" t="str">
        <f t="shared" ref="AB17" si="2">LEFT(RIGHT(Z17,4),2)</f>
        <v>10</v>
      </c>
      <c r="AC17" s="6">
        <v>999</v>
      </c>
      <c r="AD17" s="12" t="s">
        <v>37</v>
      </c>
      <c r="AE17" s="6">
        <v>101500</v>
      </c>
      <c r="AF17" s="6" t="str">
        <f t="shared" si="1"/>
        <v>10</v>
      </c>
    </row>
    <row r="18" spans="1:32" x14ac:dyDescent="0.2">
      <c r="A18" s="62" t="s">
        <v>6</v>
      </c>
      <c r="B18" s="62">
        <v>44369</v>
      </c>
      <c r="C18" s="9">
        <v>1</v>
      </c>
      <c r="D18" s="9">
        <v>16</v>
      </c>
      <c r="E18" s="11">
        <v>0.44791666666666669</v>
      </c>
      <c r="F18" s="12" t="s">
        <v>19</v>
      </c>
      <c r="G18" s="12" t="s">
        <v>36</v>
      </c>
      <c r="H18" s="12" t="s">
        <v>20</v>
      </c>
      <c r="I18" s="12">
        <v>24</v>
      </c>
      <c r="J18" s="12">
        <v>42</v>
      </c>
      <c r="K18" s="6" t="s">
        <v>8</v>
      </c>
      <c r="L18" s="6" t="s">
        <v>8</v>
      </c>
      <c r="M18" s="6" t="s">
        <v>8</v>
      </c>
      <c r="N18" s="6" t="s">
        <v>8</v>
      </c>
      <c r="O18" s="6" t="s">
        <v>8</v>
      </c>
      <c r="P18" s="6" t="s">
        <v>8</v>
      </c>
      <c r="Q18" s="6" t="s">
        <v>8</v>
      </c>
      <c r="R18" s="6" t="s">
        <v>8</v>
      </c>
      <c r="S18" s="6" t="s">
        <v>8</v>
      </c>
      <c r="T18" s="6" t="s">
        <v>8</v>
      </c>
      <c r="U18" s="13">
        <v>0</v>
      </c>
      <c r="V18" s="13">
        <v>209.1</v>
      </c>
      <c r="W18" s="7">
        <v>1</v>
      </c>
      <c r="X18" s="13">
        <v>11.214704119747999</v>
      </c>
      <c r="Y18" s="6">
        <v>999</v>
      </c>
      <c r="Z18" s="12" t="s">
        <v>37</v>
      </c>
      <c r="AA18" s="6">
        <v>101500</v>
      </c>
      <c r="AB18" s="6" t="str">
        <f t="shared" ref="AB18:AB31" si="3">LEFT(RIGHT(Z18,4),2)</f>
        <v>10</v>
      </c>
      <c r="AC18" s="6">
        <v>999</v>
      </c>
      <c r="AD18" s="12" t="s">
        <v>38</v>
      </c>
      <c r="AE18" s="6">
        <v>101500</v>
      </c>
      <c r="AF18" s="6" t="str">
        <f t="shared" si="1"/>
        <v>10</v>
      </c>
    </row>
    <row r="19" spans="1:32" x14ac:dyDescent="0.2">
      <c r="A19" s="61"/>
      <c r="B19" s="61"/>
      <c r="C19" s="9">
        <v>2</v>
      </c>
      <c r="D19" s="9">
        <v>17</v>
      </c>
      <c r="E19" s="11">
        <v>0.65972222222222221</v>
      </c>
      <c r="F19" s="12" t="s">
        <v>29</v>
      </c>
      <c r="G19" s="12" t="s">
        <v>11</v>
      </c>
      <c r="H19" s="12" t="s">
        <v>12</v>
      </c>
      <c r="I19" s="12">
        <v>10</v>
      </c>
      <c r="J19" s="12" t="s">
        <v>33</v>
      </c>
      <c r="K19" s="6" t="s">
        <v>8</v>
      </c>
      <c r="L19" s="6" t="s">
        <v>8</v>
      </c>
      <c r="M19" s="6" t="s">
        <v>8</v>
      </c>
      <c r="N19" s="6" t="s">
        <v>8</v>
      </c>
      <c r="O19" s="6" t="s">
        <v>8</v>
      </c>
      <c r="P19" s="6" t="s">
        <v>8</v>
      </c>
      <c r="Q19" s="6" t="s">
        <v>8</v>
      </c>
      <c r="R19" s="6" t="s">
        <v>8</v>
      </c>
      <c r="S19" s="6" t="s">
        <v>8</v>
      </c>
      <c r="T19" s="6" t="s">
        <v>8</v>
      </c>
      <c r="U19" s="13">
        <v>0</v>
      </c>
      <c r="V19" s="13">
        <v>244.2</v>
      </c>
      <c r="W19" s="7">
        <v>1</v>
      </c>
      <c r="X19" s="13">
        <v>12.9514518964051</v>
      </c>
      <c r="Y19" s="12">
        <v>999</v>
      </c>
      <c r="Z19" s="12" t="s">
        <v>38</v>
      </c>
      <c r="AA19" s="12">
        <f>_xlfn.NUMBERVALUE(LEFT(Z19,7),".",",")</f>
        <v>101510</v>
      </c>
      <c r="AB19" s="6" t="str">
        <f t="shared" si="3"/>
        <v>10</v>
      </c>
      <c r="AC19" s="12">
        <v>999</v>
      </c>
      <c r="AD19" s="12" t="s">
        <v>39</v>
      </c>
      <c r="AE19" s="12">
        <f>_xlfn.NUMBERVALUE(LEFT(AD19,7),".",",")</f>
        <v>101520</v>
      </c>
      <c r="AF19" s="6" t="str">
        <f t="shared" si="1"/>
        <v>10</v>
      </c>
    </row>
    <row r="20" spans="1:32" x14ac:dyDescent="0.2">
      <c r="A20" s="61"/>
      <c r="B20" s="61"/>
      <c r="C20" s="9">
        <v>3</v>
      </c>
      <c r="D20" s="9">
        <v>18</v>
      </c>
      <c r="E20" s="11">
        <v>0.71527777777777779</v>
      </c>
      <c r="F20" s="21" t="s">
        <v>40</v>
      </c>
      <c r="G20" s="12" t="s">
        <v>27</v>
      </c>
      <c r="H20" s="12" t="s">
        <v>20</v>
      </c>
      <c r="I20" s="12">
        <v>28</v>
      </c>
      <c r="J20" s="12">
        <v>43</v>
      </c>
      <c r="K20" s="6" t="s">
        <v>8</v>
      </c>
      <c r="L20" s="6" t="s">
        <v>8</v>
      </c>
      <c r="M20" s="6" t="s">
        <v>8</v>
      </c>
      <c r="N20" s="6" t="s">
        <v>8</v>
      </c>
      <c r="O20" s="6" t="s">
        <v>8</v>
      </c>
      <c r="P20" s="6" t="s">
        <v>8</v>
      </c>
      <c r="Q20" s="6" t="s">
        <v>8</v>
      </c>
      <c r="R20" s="6" t="s">
        <v>8</v>
      </c>
      <c r="S20" s="6" t="s">
        <v>8</v>
      </c>
      <c r="T20" s="6" t="s">
        <v>8</v>
      </c>
      <c r="U20" s="13">
        <v>0</v>
      </c>
      <c r="V20" s="13">
        <v>265.89999999999998</v>
      </c>
      <c r="W20" s="7">
        <v>1</v>
      </c>
      <c r="X20" s="13">
        <v>10.385315133936299</v>
      </c>
      <c r="Y20" s="6">
        <v>999</v>
      </c>
      <c r="Z20" s="12" t="s">
        <v>38</v>
      </c>
      <c r="AA20" s="12">
        <f t="shared" ref="AA20:AA83" si="4">_xlfn.NUMBERVALUE(LEFT(Z20,7),".",",")</f>
        <v>101510</v>
      </c>
      <c r="AB20" s="6" t="str">
        <f t="shared" si="3"/>
        <v>10</v>
      </c>
      <c r="AC20" s="6">
        <v>999</v>
      </c>
      <c r="AD20" s="12" t="s">
        <v>39</v>
      </c>
      <c r="AE20" s="12">
        <f t="shared" ref="AE20:AE83" si="5">_xlfn.NUMBERVALUE(LEFT(AD20,7),".",",")</f>
        <v>101520</v>
      </c>
      <c r="AF20" s="6" t="str">
        <f t="shared" si="1"/>
        <v>10</v>
      </c>
    </row>
    <row r="21" spans="1:32" x14ac:dyDescent="0.2">
      <c r="A21" s="61"/>
      <c r="B21" s="61"/>
      <c r="C21" s="9">
        <v>4</v>
      </c>
      <c r="D21" s="9">
        <v>19</v>
      </c>
      <c r="E21" s="11">
        <v>0.75347222222222221</v>
      </c>
      <c r="F21" s="21" t="s">
        <v>41</v>
      </c>
      <c r="G21" s="12" t="s">
        <v>27</v>
      </c>
      <c r="H21" s="12" t="s">
        <v>42</v>
      </c>
      <c r="I21" s="12">
        <v>26</v>
      </c>
      <c r="J21" s="12">
        <v>54</v>
      </c>
      <c r="K21" s="6" t="s">
        <v>8</v>
      </c>
      <c r="L21" s="6" t="s">
        <v>8</v>
      </c>
      <c r="M21" s="6" t="s">
        <v>8</v>
      </c>
      <c r="N21" s="6" t="s">
        <v>8</v>
      </c>
      <c r="O21" s="6" t="s">
        <v>8</v>
      </c>
      <c r="P21" s="6" t="s">
        <v>8</v>
      </c>
      <c r="Q21" s="6" t="s">
        <v>8</v>
      </c>
      <c r="R21" s="6" t="s">
        <v>8</v>
      </c>
      <c r="S21" s="6" t="s">
        <v>8</v>
      </c>
      <c r="T21" s="6" t="s">
        <v>8</v>
      </c>
      <c r="U21" s="13">
        <v>0</v>
      </c>
      <c r="V21" s="13">
        <v>217.5</v>
      </c>
      <c r="W21" s="7">
        <v>1</v>
      </c>
      <c r="X21" s="13">
        <v>21.8</v>
      </c>
      <c r="Y21" s="6">
        <v>999</v>
      </c>
      <c r="Z21" s="12" t="s">
        <v>38</v>
      </c>
      <c r="AA21" s="12">
        <f t="shared" si="4"/>
        <v>101510</v>
      </c>
      <c r="AB21" s="6" t="str">
        <f t="shared" si="3"/>
        <v>10</v>
      </c>
      <c r="AC21" s="6">
        <v>999</v>
      </c>
      <c r="AD21" s="12" t="s">
        <v>38</v>
      </c>
      <c r="AE21" s="12">
        <f t="shared" si="5"/>
        <v>101510</v>
      </c>
      <c r="AF21" s="6" t="str">
        <f t="shared" si="1"/>
        <v>10</v>
      </c>
    </row>
    <row r="22" spans="1:32" x14ac:dyDescent="0.2">
      <c r="A22" s="61"/>
      <c r="B22" s="61"/>
      <c r="C22" s="9">
        <v>5</v>
      </c>
      <c r="D22" s="9">
        <v>20</v>
      </c>
      <c r="E22" s="11">
        <v>0.77916666666666667</v>
      </c>
      <c r="F22" s="21" t="s">
        <v>43</v>
      </c>
      <c r="G22" s="12" t="s">
        <v>27</v>
      </c>
      <c r="H22" s="12" t="s">
        <v>42</v>
      </c>
      <c r="I22" s="12">
        <v>26</v>
      </c>
      <c r="J22" s="12">
        <v>55</v>
      </c>
      <c r="K22" s="6" t="s">
        <v>8</v>
      </c>
      <c r="L22" s="6" t="s">
        <v>8</v>
      </c>
      <c r="M22" s="6" t="s">
        <v>8</v>
      </c>
      <c r="N22" s="6" t="s">
        <v>8</v>
      </c>
      <c r="O22" s="6" t="s">
        <v>8</v>
      </c>
      <c r="P22" s="6" t="s">
        <v>8</v>
      </c>
      <c r="Q22" s="6" t="s">
        <v>8</v>
      </c>
      <c r="R22" s="6" t="s">
        <v>8</v>
      </c>
      <c r="S22" s="6" t="s">
        <v>8</v>
      </c>
      <c r="T22" s="6" t="s">
        <v>8</v>
      </c>
      <c r="U22" s="13">
        <v>0</v>
      </c>
      <c r="V22" s="13">
        <v>217.5</v>
      </c>
      <c r="W22" s="7">
        <v>1</v>
      </c>
      <c r="X22" s="13">
        <v>20.837874345295099</v>
      </c>
      <c r="Y22" s="6">
        <v>999</v>
      </c>
      <c r="Z22" s="12" t="s">
        <v>38</v>
      </c>
      <c r="AA22" s="12">
        <f t="shared" si="4"/>
        <v>101510</v>
      </c>
      <c r="AB22" s="6" t="str">
        <f t="shared" si="3"/>
        <v>10</v>
      </c>
      <c r="AC22" s="6">
        <v>999</v>
      </c>
      <c r="AD22" s="12" t="s">
        <v>38</v>
      </c>
      <c r="AE22" s="12">
        <f t="shared" si="5"/>
        <v>101510</v>
      </c>
      <c r="AF22" s="6" t="str">
        <f t="shared" si="1"/>
        <v>10</v>
      </c>
    </row>
    <row r="23" spans="1:32" x14ac:dyDescent="0.2">
      <c r="A23" s="61"/>
      <c r="B23" s="61"/>
      <c r="C23" s="9">
        <v>6</v>
      </c>
      <c r="D23" s="9">
        <v>21</v>
      </c>
      <c r="E23" s="11">
        <v>0.80694444444444446</v>
      </c>
      <c r="F23" s="21" t="s">
        <v>44</v>
      </c>
      <c r="G23" s="12" t="s">
        <v>27</v>
      </c>
      <c r="H23" s="12" t="s">
        <v>42</v>
      </c>
      <c r="I23" s="12">
        <v>22</v>
      </c>
      <c r="J23" s="12">
        <v>58</v>
      </c>
      <c r="K23" s="6" t="s">
        <v>8</v>
      </c>
      <c r="L23" s="6" t="s">
        <v>8</v>
      </c>
      <c r="M23" s="6" t="s">
        <v>8</v>
      </c>
      <c r="N23" s="6" t="s">
        <v>8</v>
      </c>
      <c r="O23" s="6" t="s">
        <v>8</v>
      </c>
      <c r="P23" s="6" t="s">
        <v>8</v>
      </c>
      <c r="Q23" s="6" t="s">
        <v>8</v>
      </c>
      <c r="R23" s="6" t="s">
        <v>8</v>
      </c>
      <c r="S23" s="6" t="s">
        <v>8</v>
      </c>
      <c r="T23" s="6" t="s">
        <v>8</v>
      </c>
      <c r="U23" s="13">
        <v>0</v>
      </c>
      <c r="V23" s="13">
        <v>0</v>
      </c>
      <c r="W23" s="7">
        <v>1</v>
      </c>
      <c r="X23" s="13">
        <v>21.8</v>
      </c>
      <c r="Y23" s="6">
        <v>999</v>
      </c>
      <c r="Z23" s="12" t="s">
        <v>38</v>
      </c>
      <c r="AA23" s="12">
        <f t="shared" si="4"/>
        <v>101510</v>
      </c>
      <c r="AB23" s="6" t="str">
        <f t="shared" si="3"/>
        <v>10</v>
      </c>
      <c r="AC23" s="6">
        <v>999</v>
      </c>
      <c r="AD23" s="12" t="s">
        <v>38</v>
      </c>
      <c r="AE23" s="12">
        <f t="shared" si="5"/>
        <v>101510</v>
      </c>
      <c r="AF23" s="6" t="str">
        <f t="shared" si="1"/>
        <v>10</v>
      </c>
    </row>
    <row r="24" spans="1:32" x14ac:dyDescent="0.2">
      <c r="A24" s="61"/>
      <c r="B24" s="63"/>
      <c r="C24" s="9">
        <v>7</v>
      </c>
      <c r="D24" s="9">
        <v>22</v>
      </c>
      <c r="E24" s="11">
        <v>0.82708333333333339</v>
      </c>
      <c r="F24" s="21" t="s">
        <v>44</v>
      </c>
      <c r="G24" s="12" t="s">
        <v>27</v>
      </c>
      <c r="H24" s="12" t="s">
        <v>42</v>
      </c>
      <c r="I24" s="12">
        <v>22</v>
      </c>
      <c r="J24" s="12">
        <v>58</v>
      </c>
      <c r="K24" s="6" t="s">
        <v>8</v>
      </c>
      <c r="L24" s="6" t="s">
        <v>8</v>
      </c>
      <c r="M24" s="6" t="s">
        <v>8</v>
      </c>
      <c r="N24" s="6" t="s">
        <v>8</v>
      </c>
      <c r="O24" s="6" t="s">
        <v>8</v>
      </c>
      <c r="P24" s="6" t="s">
        <v>8</v>
      </c>
      <c r="Q24" s="6" t="s">
        <v>8</v>
      </c>
      <c r="R24" s="6" t="s">
        <v>8</v>
      </c>
      <c r="S24" s="6" t="s">
        <v>8</v>
      </c>
      <c r="T24" s="6" t="s">
        <v>8</v>
      </c>
      <c r="U24" s="13">
        <v>0</v>
      </c>
      <c r="V24" s="13">
        <v>214.1</v>
      </c>
      <c r="W24" s="7">
        <v>1</v>
      </c>
      <c r="X24" s="13">
        <v>24.706664849510702</v>
      </c>
      <c r="Y24" s="6">
        <v>999</v>
      </c>
      <c r="Z24" s="12" t="s">
        <v>38</v>
      </c>
      <c r="AA24" s="12">
        <f t="shared" si="4"/>
        <v>101510</v>
      </c>
      <c r="AB24" s="6" t="str">
        <f t="shared" si="3"/>
        <v>10</v>
      </c>
      <c r="AC24" s="6">
        <v>999</v>
      </c>
      <c r="AD24" s="12" t="s">
        <v>38</v>
      </c>
      <c r="AE24" s="12">
        <f t="shared" si="5"/>
        <v>101510</v>
      </c>
      <c r="AF24" s="6" t="str">
        <f t="shared" si="1"/>
        <v>10</v>
      </c>
    </row>
    <row r="25" spans="1:32" x14ac:dyDescent="0.2">
      <c r="A25" s="68" t="s">
        <v>18</v>
      </c>
      <c r="B25" s="74">
        <v>44370</v>
      </c>
      <c r="C25" s="9">
        <v>1</v>
      </c>
      <c r="D25" s="9">
        <v>23</v>
      </c>
      <c r="E25" s="11">
        <v>0.49722222222222223</v>
      </c>
      <c r="F25" s="12" t="s">
        <v>45</v>
      </c>
      <c r="G25" s="12" t="s">
        <v>11</v>
      </c>
      <c r="H25" s="12" t="s">
        <v>12</v>
      </c>
      <c r="I25" s="12">
        <v>10</v>
      </c>
      <c r="J25" s="12" t="s">
        <v>33</v>
      </c>
      <c r="K25" s="6" t="s">
        <v>8</v>
      </c>
      <c r="L25" s="6" t="s">
        <v>8</v>
      </c>
      <c r="M25" s="6" t="s">
        <v>8</v>
      </c>
      <c r="N25" s="6" t="s">
        <v>8</v>
      </c>
      <c r="O25" s="6" t="s">
        <v>8</v>
      </c>
      <c r="P25" s="6" t="s">
        <v>8</v>
      </c>
      <c r="Q25" s="6" t="s">
        <v>8</v>
      </c>
      <c r="R25" s="6" t="s">
        <v>8</v>
      </c>
      <c r="S25" s="6" t="s">
        <v>8</v>
      </c>
      <c r="T25" s="6" t="s">
        <v>8</v>
      </c>
      <c r="U25" s="13">
        <v>0</v>
      </c>
      <c r="V25" s="13">
        <v>215.8</v>
      </c>
      <c r="W25" s="7">
        <v>1</v>
      </c>
      <c r="X25" s="13">
        <v>25.239874023281203</v>
      </c>
      <c r="Y25" s="6">
        <v>999</v>
      </c>
      <c r="Z25" s="12" t="s">
        <v>38</v>
      </c>
      <c r="AA25" s="12">
        <f t="shared" si="4"/>
        <v>101510</v>
      </c>
      <c r="AB25" s="6" t="str">
        <f t="shared" si="3"/>
        <v>10</v>
      </c>
      <c r="AC25" s="6">
        <v>999</v>
      </c>
      <c r="AD25" s="12" t="s">
        <v>38</v>
      </c>
      <c r="AE25" s="12">
        <f t="shared" si="5"/>
        <v>101510</v>
      </c>
      <c r="AF25" s="6" t="str">
        <f t="shared" si="1"/>
        <v>10</v>
      </c>
    </row>
    <row r="26" spans="1:32" x14ac:dyDescent="0.2">
      <c r="A26" s="69"/>
      <c r="B26" s="66"/>
      <c r="C26" s="9">
        <v>2</v>
      </c>
      <c r="D26" s="9">
        <v>24</v>
      </c>
      <c r="E26" s="11">
        <v>0.60902777777777783</v>
      </c>
      <c r="F26" s="22" t="s">
        <v>46</v>
      </c>
      <c r="G26" s="12" t="s">
        <v>47</v>
      </c>
      <c r="H26" s="12" t="s">
        <v>15</v>
      </c>
      <c r="I26" s="12">
        <v>25</v>
      </c>
      <c r="J26" s="12">
        <v>44</v>
      </c>
      <c r="K26" s="6" t="s">
        <v>8</v>
      </c>
      <c r="L26" s="6" t="s">
        <v>8</v>
      </c>
      <c r="M26" s="6" t="s">
        <v>8</v>
      </c>
      <c r="N26" s="6" t="s">
        <v>8</v>
      </c>
      <c r="O26" s="6" t="s">
        <v>8</v>
      </c>
      <c r="P26" s="6" t="s">
        <v>8</v>
      </c>
      <c r="Q26" s="6" t="s">
        <v>8</v>
      </c>
      <c r="R26" s="6" t="s">
        <v>8</v>
      </c>
      <c r="S26" s="6" t="s">
        <v>8</v>
      </c>
      <c r="T26" s="6" t="s">
        <v>8</v>
      </c>
      <c r="U26" s="13">
        <v>0</v>
      </c>
      <c r="V26" s="13">
        <v>267.60000000000002</v>
      </c>
      <c r="W26" s="7">
        <v>1</v>
      </c>
      <c r="X26" s="13">
        <v>10.8825410046631</v>
      </c>
      <c r="Y26" s="6">
        <v>999</v>
      </c>
      <c r="Z26" s="12" t="s">
        <v>38</v>
      </c>
      <c r="AA26" s="12">
        <f t="shared" si="4"/>
        <v>101510</v>
      </c>
      <c r="AB26" s="6" t="str">
        <f t="shared" si="3"/>
        <v>10</v>
      </c>
      <c r="AC26" s="6">
        <v>999</v>
      </c>
      <c r="AD26" s="12" t="s">
        <v>38</v>
      </c>
      <c r="AE26" s="12">
        <f t="shared" si="5"/>
        <v>101510</v>
      </c>
      <c r="AF26" s="6" t="str">
        <f t="shared" si="1"/>
        <v>10</v>
      </c>
    </row>
    <row r="27" spans="1:32" x14ac:dyDescent="0.2">
      <c r="A27" s="69"/>
      <c r="B27" s="66"/>
      <c r="C27" s="9">
        <v>3</v>
      </c>
      <c r="D27" s="9">
        <v>25</v>
      </c>
      <c r="E27" s="11">
        <v>0.65763888888888888</v>
      </c>
      <c r="F27" s="22" t="s">
        <v>46</v>
      </c>
      <c r="G27" s="12" t="s">
        <v>27</v>
      </c>
      <c r="H27" s="12" t="s">
        <v>20</v>
      </c>
      <c r="I27" s="12">
        <v>22</v>
      </c>
      <c r="J27" s="12">
        <v>66</v>
      </c>
      <c r="K27" s="6" t="s">
        <v>8</v>
      </c>
      <c r="L27" s="6" t="s">
        <v>8</v>
      </c>
      <c r="M27" s="6" t="s">
        <v>8</v>
      </c>
      <c r="N27" s="6" t="s">
        <v>8</v>
      </c>
      <c r="O27" s="6" t="s">
        <v>8</v>
      </c>
      <c r="P27" s="6" t="s">
        <v>8</v>
      </c>
      <c r="Q27" s="6" t="s">
        <v>8</v>
      </c>
      <c r="R27" s="6" t="s">
        <v>8</v>
      </c>
      <c r="S27" s="6" t="s">
        <v>8</v>
      </c>
      <c r="T27" s="6" t="s">
        <v>8</v>
      </c>
      <c r="U27" s="13">
        <v>0</v>
      </c>
      <c r="V27" s="13">
        <v>249.3</v>
      </c>
      <c r="W27" s="7">
        <v>1</v>
      </c>
      <c r="X27" s="13">
        <v>11.3383863158714</v>
      </c>
      <c r="Y27" s="6">
        <v>999</v>
      </c>
      <c r="Z27" s="12" t="s">
        <v>38</v>
      </c>
      <c r="AA27" s="12">
        <f t="shared" si="4"/>
        <v>101510</v>
      </c>
      <c r="AB27" s="6" t="str">
        <f t="shared" si="3"/>
        <v>10</v>
      </c>
      <c r="AC27" s="6">
        <v>999</v>
      </c>
      <c r="AD27" s="12" t="s">
        <v>39</v>
      </c>
      <c r="AE27" s="12">
        <f t="shared" si="5"/>
        <v>101520</v>
      </c>
      <c r="AF27" s="6" t="str">
        <f t="shared" si="1"/>
        <v>10</v>
      </c>
    </row>
    <row r="28" spans="1:32" x14ac:dyDescent="0.2">
      <c r="A28" s="69"/>
      <c r="B28" s="66"/>
      <c r="C28" s="9">
        <v>4</v>
      </c>
      <c r="D28" s="9">
        <v>26</v>
      </c>
      <c r="E28" s="11">
        <v>0.68194444444444446</v>
      </c>
      <c r="F28" s="22" t="s">
        <v>48</v>
      </c>
      <c r="G28" s="12" t="s">
        <v>27</v>
      </c>
      <c r="H28" s="12" t="s">
        <v>20</v>
      </c>
      <c r="I28" s="12">
        <v>22</v>
      </c>
      <c r="J28" s="12">
        <v>65</v>
      </c>
      <c r="K28" s="6" t="s">
        <v>8</v>
      </c>
      <c r="L28" s="6" t="s">
        <v>8</v>
      </c>
      <c r="M28" s="6" t="s">
        <v>8</v>
      </c>
      <c r="N28" s="6" t="s">
        <v>8</v>
      </c>
      <c r="O28" s="6" t="s">
        <v>8</v>
      </c>
      <c r="P28" s="6" t="s">
        <v>8</v>
      </c>
      <c r="Q28" s="6" t="s">
        <v>8</v>
      </c>
      <c r="R28" s="6" t="s">
        <v>8</v>
      </c>
      <c r="S28" s="6" t="s">
        <v>8</v>
      </c>
      <c r="T28" s="6" t="s">
        <v>8</v>
      </c>
      <c r="U28" s="13">
        <v>0</v>
      </c>
      <c r="V28" s="13">
        <v>247.6</v>
      </c>
      <c r="W28" s="7">
        <v>1</v>
      </c>
      <c r="X28" s="13">
        <v>17.1470702259512</v>
      </c>
      <c r="Y28" s="6" t="s">
        <v>49</v>
      </c>
      <c r="Z28" s="12" t="s">
        <v>38</v>
      </c>
      <c r="AA28" s="12">
        <f t="shared" si="4"/>
        <v>101510</v>
      </c>
      <c r="AB28" s="6" t="str">
        <f t="shared" si="3"/>
        <v>10</v>
      </c>
      <c r="AC28" s="6" t="s">
        <v>49</v>
      </c>
      <c r="AD28" s="12" t="s">
        <v>39</v>
      </c>
      <c r="AE28" s="12">
        <f t="shared" si="5"/>
        <v>101520</v>
      </c>
      <c r="AF28" s="6" t="str">
        <f t="shared" si="1"/>
        <v>10</v>
      </c>
    </row>
    <row r="29" spans="1:32" x14ac:dyDescent="0.2">
      <c r="A29" s="69"/>
      <c r="B29" s="66"/>
      <c r="C29" s="9">
        <v>5</v>
      </c>
      <c r="D29" s="9">
        <v>27</v>
      </c>
      <c r="E29" s="11">
        <v>0.69930555555555562</v>
      </c>
      <c r="F29" s="22" t="s">
        <v>50</v>
      </c>
      <c r="G29" s="12" t="s">
        <v>27</v>
      </c>
      <c r="H29" s="12" t="s">
        <v>20</v>
      </c>
      <c r="I29" s="12">
        <v>22</v>
      </c>
      <c r="J29" s="12">
        <v>64</v>
      </c>
      <c r="K29" s="6" t="s">
        <v>8</v>
      </c>
      <c r="L29" s="6" t="s">
        <v>8</v>
      </c>
      <c r="M29" s="6" t="s">
        <v>8</v>
      </c>
      <c r="N29" s="6" t="s">
        <v>8</v>
      </c>
      <c r="O29" s="6" t="s">
        <v>8</v>
      </c>
      <c r="P29" s="6" t="s">
        <v>8</v>
      </c>
      <c r="Q29" s="6" t="s">
        <v>8</v>
      </c>
      <c r="R29" s="6" t="s">
        <v>8</v>
      </c>
      <c r="S29" s="6" t="s">
        <v>8</v>
      </c>
      <c r="T29" s="6" t="s">
        <v>8</v>
      </c>
      <c r="U29" s="13">
        <v>0</v>
      </c>
      <c r="V29" s="13">
        <v>259.3</v>
      </c>
      <c r="W29" s="7">
        <v>1</v>
      </c>
      <c r="X29" s="13">
        <v>22.015137680178999</v>
      </c>
      <c r="Y29" s="6" t="s">
        <v>49</v>
      </c>
      <c r="Z29" s="12" t="s">
        <v>38</v>
      </c>
      <c r="AA29" s="12">
        <f t="shared" si="4"/>
        <v>101510</v>
      </c>
      <c r="AB29" s="6" t="str">
        <f t="shared" si="3"/>
        <v>10</v>
      </c>
      <c r="AC29" s="6" t="s">
        <v>49</v>
      </c>
      <c r="AD29" s="12" t="s">
        <v>39</v>
      </c>
      <c r="AE29" s="12">
        <f t="shared" si="5"/>
        <v>101520</v>
      </c>
      <c r="AF29" s="6" t="str">
        <f t="shared" si="1"/>
        <v>10</v>
      </c>
    </row>
    <row r="30" spans="1:32" x14ac:dyDescent="0.2">
      <c r="A30" s="69"/>
      <c r="B30" s="66"/>
      <c r="C30" s="9">
        <v>6</v>
      </c>
      <c r="D30" s="9">
        <v>28</v>
      </c>
      <c r="E30" s="11">
        <v>0.7909722222222223</v>
      </c>
      <c r="F30" s="22" t="s">
        <v>51</v>
      </c>
      <c r="G30" s="12" t="s">
        <v>27</v>
      </c>
      <c r="H30" s="12" t="s">
        <v>20</v>
      </c>
      <c r="I30" s="12">
        <v>22</v>
      </c>
      <c r="J30" s="12">
        <v>59</v>
      </c>
      <c r="K30" s="6" t="s">
        <v>8</v>
      </c>
      <c r="L30" s="6" t="s">
        <v>8</v>
      </c>
      <c r="M30" s="6" t="s">
        <v>8</v>
      </c>
      <c r="N30" s="6" t="s">
        <v>8</v>
      </c>
      <c r="O30" s="6" t="s">
        <v>8</v>
      </c>
      <c r="P30" s="6" t="s">
        <v>8</v>
      </c>
      <c r="Q30" s="6" t="s">
        <v>8</v>
      </c>
      <c r="R30" s="6" t="s">
        <v>8</v>
      </c>
      <c r="S30" s="6" t="s">
        <v>8</v>
      </c>
      <c r="T30" s="6" t="s">
        <v>8</v>
      </c>
      <c r="U30" s="13">
        <v>0</v>
      </c>
      <c r="V30" s="13">
        <v>239.2</v>
      </c>
      <c r="W30" s="7">
        <v>1</v>
      </c>
      <c r="X30" s="13">
        <v>25.485853580685301</v>
      </c>
      <c r="Y30" s="6" t="s">
        <v>49</v>
      </c>
      <c r="Z30" s="12" t="s">
        <v>38</v>
      </c>
      <c r="AA30" s="12">
        <f t="shared" si="4"/>
        <v>101510</v>
      </c>
      <c r="AB30" s="6" t="str">
        <f t="shared" si="3"/>
        <v>10</v>
      </c>
      <c r="AC30" s="6" t="s">
        <v>49</v>
      </c>
      <c r="AD30" s="12" t="s">
        <v>39</v>
      </c>
      <c r="AE30" s="12">
        <f t="shared" si="5"/>
        <v>101520</v>
      </c>
      <c r="AF30" s="6" t="str">
        <f t="shared" si="1"/>
        <v>10</v>
      </c>
    </row>
    <row r="31" spans="1:32" x14ac:dyDescent="0.2">
      <c r="A31" s="69"/>
      <c r="B31" s="66"/>
      <c r="C31" s="9">
        <v>7</v>
      </c>
      <c r="D31" s="9">
        <v>29</v>
      </c>
      <c r="E31" s="11">
        <v>0.80625000000000002</v>
      </c>
      <c r="F31" s="22" t="s">
        <v>52</v>
      </c>
      <c r="G31" s="12" t="s">
        <v>27</v>
      </c>
      <c r="H31" s="12" t="s">
        <v>20</v>
      </c>
      <c r="I31" s="12">
        <v>22</v>
      </c>
      <c r="J31" s="12">
        <v>60</v>
      </c>
      <c r="K31" s="6" t="s">
        <v>8</v>
      </c>
      <c r="L31" s="6" t="s">
        <v>8</v>
      </c>
      <c r="M31" s="6" t="s">
        <v>8</v>
      </c>
      <c r="N31" s="6" t="s">
        <v>8</v>
      </c>
      <c r="O31" s="6" t="s">
        <v>8</v>
      </c>
      <c r="P31" s="6" t="s">
        <v>8</v>
      </c>
      <c r="Q31" s="6" t="s">
        <v>8</v>
      </c>
      <c r="R31" s="6" t="s">
        <v>8</v>
      </c>
      <c r="S31" s="6" t="s">
        <v>8</v>
      </c>
      <c r="T31" s="6" t="s">
        <v>8</v>
      </c>
      <c r="U31" s="13">
        <v>0</v>
      </c>
      <c r="V31" s="13">
        <v>239.2</v>
      </c>
      <c r="W31" s="7">
        <v>1</v>
      </c>
      <c r="X31" s="13">
        <v>30.513053499481497</v>
      </c>
      <c r="Y31" s="6" t="s">
        <v>49</v>
      </c>
      <c r="Z31" s="12" t="s">
        <v>38</v>
      </c>
      <c r="AA31" s="12">
        <f t="shared" si="4"/>
        <v>101510</v>
      </c>
      <c r="AB31" s="6" t="str">
        <f t="shared" si="3"/>
        <v>10</v>
      </c>
      <c r="AC31" s="6" t="s">
        <v>49</v>
      </c>
      <c r="AD31" s="12" t="s">
        <v>39</v>
      </c>
      <c r="AE31" s="12">
        <f t="shared" si="5"/>
        <v>101520</v>
      </c>
      <c r="AF31" s="6" t="str">
        <f t="shared" si="1"/>
        <v>10</v>
      </c>
    </row>
    <row r="32" spans="1:32" x14ac:dyDescent="0.2">
      <c r="A32" s="70"/>
      <c r="B32" s="75"/>
      <c r="C32" s="9">
        <v>8</v>
      </c>
      <c r="D32" s="9">
        <v>30</v>
      </c>
      <c r="E32" s="11">
        <v>0.82638888888888884</v>
      </c>
      <c r="F32" s="22" t="s">
        <v>52</v>
      </c>
      <c r="G32" s="12" t="s">
        <v>27</v>
      </c>
      <c r="H32" s="12" t="s">
        <v>20</v>
      </c>
      <c r="I32" s="12">
        <v>22</v>
      </c>
      <c r="J32" s="12">
        <v>61</v>
      </c>
      <c r="K32" s="6" t="s">
        <v>8</v>
      </c>
      <c r="L32" s="6" t="s">
        <v>8</v>
      </c>
      <c r="M32" s="6" t="s">
        <v>8</v>
      </c>
      <c r="N32" s="6" t="s">
        <v>8</v>
      </c>
      <c r="O32" s="6" t="s">
        <v>8</v>
      </c>
      <c r="P32" s="6" t="s">
        <v>8</v>
      </c>
      <c r="Q32" s="6" t="s">
        <v>8</v>
      </c>
      <c r="R32" s="6" t="s">
        <v>8</v>
      </c>
      <c r="S32" s="6" t="s">
        <v>8</v>
      </c>
      <c r="T32" s="6" t="s">
        <v>8</v>
      </c>
      <c r="U32" s="13">
        <v>0</v>
      </c>
      <c r="V32" s="13">
        <v>302.8</v>
      </c>
      <c r="W32" s="7">
        <v>1</v>
      </c>
      <c r="X32" s="13">
        <v>32.186324821780197</v>
      </c>
      <c r="Y32" s="6" t="s">
        <v>49</v>
      </c>
      <c r="Z32" s="12" t="s">
        <v>38</v>
      </c>
      <c r="AA32" s="12">
        <f t="shared" si="4"/>
        <v>101510</v>
      </c>
      <c r="AB32" s="6" t="str">
        <f t="shared" ref="AB32" si="6">LEFT(RIGHT(Z32,4),2)</f>
        <v>10</v>
      </c>
      <c r="AC32" s="6" t="s">
        <v>49</v>
      </c>
      <c r="AD32" s="12" t="s">
        <v>39</v>
      </c>
      <c r="AE32" s="12">
        <f t="shared" si="5"/>
        <v>101520</v>
      </c>
      <c r="AF32" s="6" t="str">
        <f t="shared" si="1"/>
        <v>10</v>
      </c>
    </row>
    <row r="33" spans="1:32" x14ac:dyDescent="0.2">
      <c r="A33" s="68" t="s">
        <v>53</v>
      </c>
      <c r="B33" s="65">
        <v>44371</v>
      </c>
      <c r="C33" s="9">
        <v>1</v>
      </c>
      <c r="D33" s="9">
        <v>31</v>
      </c>
      <c r="E33" s="11">
        <v>0.46388888888888885</v>
      </c>
      <c r="F33" s="23" t="s">
        <v>54</v>
      </c>
      <c r="G33" s="12" t="s">
        <v>27</v>
      </c>
      <c r="H33" s="12" t="s">
        <v>20</v>
      </c>
      <c r="I33" s="12">
        <v>15</v>
      </c>
      <c r="J33" s="12">
        <v>69</v>
      </c>
      <c r="K33" s="6" t="s">
        <v>8</v>
      </c>
      <c r="L33" s="6" t="s">
        <v>8</v>
      </c>
      <c r="M33" s="6" t="s">
        <v>8</v>
      </c>
      <c r="N33" s="6" t="s">
        <v>8</v>
      </c>
      <c r="O33" s="6" t="s">
        <v>8</v>
      </c>
      <c r="P33" s="6" t="s">
        <v>8</v>
      </c>
      <c r="Q33" s="6" t="s">
        <v>8</v>
      </c>
      <c r="R33" s="6" t="s">
        <v>8</v>
      </c>
      <c r="S33" s="6" t="s">
        <v>8</v>
      </c>
      <c r="T33" s="6" t="s">
        <v>8</v>
      </c>
      <c r="U33" s="13">
        <v>0</v>
      </c>
      <c r="V33" s="13">
        <v>235.8</v>
      </c>
      <c r="W33" s="7">
        <v>1</v>
      </c>
      <c r="X33" s="13">
        <v>23.833165802596902</v>
      </c>
      <c r="Y33" s="6">
        <v>999</v>
      </c>
      <c r="Z33" s="12" t="s">
        <v>55</v>
      </c>
      <c r="AA33" s="12">
        <f t="shared" si="4"/>
        <v>100510</v>
      </c>
      <c r="AB33" s="6">
        <v>2010</v>
      </c>
      <c r="AC33" s="6">
        <v>999</v>
      </c>
      <c r="AD33" s="12" t="s">
        <v>55</v>
      </c>
      <c r="AE33" s="12">
        <f t="shared" si="5"/>
        <v>100510</v>
      </c>
      <c r="AF33" s="6">
        <v>2010</v>
      </c>
    </row>
    <row r="34" spans="1:32" x14ac:dyDescent="0.2">
      <c r="A34" s="69"/>
      <c r="B34" s="66"/>
      <c r="C34" s="9">
        <v>2</v>
      </c>
      <c r="D34" s="9">
        <v>32</v>
      </c>
      <c r="E34" s="11">
        <v>0.49027777777777781</v>
      </c>
      <c r="F34" s="23" t="s">
        <v>54</v>
      </c>
      <c r="G34" s="12" t="s">
        <v>27</v>
      </c>
      <c r="H34" s="12" t="s">
        <v>20</v>
      </c>
      <c r="I34" s="12">
        <v>15</v>
      </c>
      <c r="J34" s="12">
        <v>70</v>
      </c>
      <c r="K34" s="6" t="s">
        <v>8</v>
      </c>
      <c r="L34" s="6" t="s">
        <v>8</v>
      </c>
      <c r="M34" s="6" t="s">
        <v>8</v>
      </c>
      <c r="N34" s="6" t="s">
        <v>8</v>
      </c>
      <c r="O34" s="6" t="s">
        <v>8</v>
      </c>
      <c r="P34" s="6" t="s">
        <v>8</v>
      </c>
      <c r="Q34" s="6" t="s">
        <v>8</v>
      </c>
      <c r="R34" s="6" t="s">
        <v>8</v>
      </c>
      <c r="S34" s="6" t="s">
        <v>8</v>
      </c>
      <c r="T34" s="6" t="s">
        <v>8</v>
      </c>
      <c r="U34" s="13">
        <v>0</v>
      </c>
      <c r="V34" s="13">
        <v>279.3</v>
      </c>
      <c r="W34" s="7">
        <v>1</v>
      </c>
      <c r="X34" s="13">
        <v>19.256095574756898</v>
      </c>
      <c r="Y34" s="6">
        <v>999</v>
      </c>
      <c r="Z34" s="12" t="s">
        <v>55</v>
      </c>
      <c r="AA34" s="12">
        <f t="shared" si="4"/>
        <v>100510</v>
      </c>
      <c r="AB34" s="6">
        <v>2010</v>
      </c>
      <c r="AC34" s="6">
        <v>999</v>
      </c>
      <c r="AD34" s="12" t="s">
        <v>55</v>
      </c>
      <c r="AE34" s="12">
        <f t="shared" si="5"/>
        <v>100510</v>
      </c>
      <c r="AF34" s="6">
        <v>2010</v>
      </c>
    </row>
    <row r="35" spans="1:32" x14ac:dyDescent="0.2">
      <c r="A35" s="69"/>
      <c r="B35" s="66"/>
      <c r="C35" s="9">
        <v>3</v>
      </c>
      <c r="D35" s="9">
        <v>33</v>
      </c>
      <c r="E35" s="11">
        <v>0.51597222222222217</v>
      </c>
      <c r="F35" s="23" t="s">
        <v>54</v>
      </c>
      <c r="G35" s="12" t="s">
        <v>27</v>
      </c>
      <c r="H35" s="12" t="s">
        <v>20</v>
      </c>
      <c r="I35" s="12">
        <v>15</v>
      </c>
      <c r="J35" s="12">
        <v>71</v>
      </c>
      <c r="K35" s="6" t="s">
        <v>8</v>
      </c>
      <c r="L35" s="6" t="s">
        <v>8</v>
      </c>
      <c r="M35" s="6" t="s">
        <v>8</v>
      </c>
      <c r="N35" s="6" t="s">
        <v>8</v>
      </c>
      <c r="O35" s="6" t="s">
        <v>8</v>
      </c>
      <c r="P35" s="6" t="s">
        <v>8</v>
      </c>
      <c r="Q35" s="6" t="s">
        <v>8</v>
      </c>
      <c r="R35" s="6" t="s">
        <v>8</v>
      </c>
      <c r="S35" s="6" t="s">
        <v>8</v>
      </c>
      <c r="T35" s="6" t="s">
        <v>8</v>
      </c>
      <c r="U35" s="13">
        <v>0</v>
      </c>
      <c r="V35" s="13">
        <v>265.89999999999998</v>
      </c>
      <c r="W35" s="7">
        <v>1</v>
      </c>
      <c r="X35" s="13">
        <v>11.5455049386625</v>
      </c>
      <c r="Y35" s="6">
        <v>999</v>
      </c>
      <c r="Z35" s="12" t="s">
        <v>55</v>
      </c>
      <c r="AA35" s="12">
        <f t="shared" si="4"/>
        <v>100510</v>
      </c>
      <c r="AB35" s="6">
        <v>2010</v>
      </c>
      <c r="AC35" s="6">
        <v>999</v>
      </c>
      <c r="AD35" s="12" t="s">
        <v>55</v>
      </c>
      <c r="AE35" s="12">
        <f t="shared" si="5"/>
        <v>100510</v>
      </c>
      <c r="AF35" s="6">
        <v>2010</v>
      </c>
    </row>
    <row r="36" spans="1:32" x14ac:dyDescent="0.2">
      <c r="A36" s="69"/>
      <c r="B36" s="66"/>
      <c r="C36" s="9">
        <v>4</v>
      </c>
      <c r="D36" s="9">
        <v>34</v>
      </c>
      <c r="E36" s="11">
        <v>0.53263888888888888</v>
      </c>
      <c r="F36" s="23" t="s">
        <v>54</v>
      </c>
      <c r="G36" s="12" t="s">
        <v>27</v>
      </c>
      <c r="H36" s="12" t="s">
        <v>20</v>
      </c>
      <c r="I36" s="12">
        <v>15</v>
      </c>
      <c r="J36" s="12">
        <v>72</v>
      </c>
      <c r="K36" s="6" t="s">
        <v>8</v>
      </c>
      <c r="L36" s="6" t="s">
        <v>8</v>
      </c>
      <c r="M36" s="6" t="s">
        <v>8</v>
      </c>
      <c r="N36" s="6" t="s">
        <v>8</v>
      </c>
      <c r="O36" s="6" t="s">
        <v>8</v>
      </c>
      <c r="P36" s="6" t="s">
        <v>8</v>
      </c>
      <c r="Q36" s="6" t="s">
        <v>8</v>
      </c>
      <c r="R36" s="6" t="s">
        <v>8</v>
      </c>
      <c r="S36" s="6" t="s">
        <v>8</v>
      </c>
      <c r="T36" s="6" t="s">
        <v>8</v>
      </c>
      <c r="U36" s="13">
        <v>0</v>
      </c>
      <c r="V36" s="13">
        <v>187.4</v>
      </c>
      <c r="W36" s="7">
        <v>1</v>
      </c>
      <c r="X36" s="13">
        <v>10.185199911763</v>
      </c>
      <c r="Y36" s="6">
        <v>999</v>
      </c>
      <c r="Z36" s="12" t="s">
        <v>55</v>
      </c>
      <c r="AA36" s="12">
        <f t="shared" si="4"/>
        <v>100510</v>
      </c>
      <c r="AB36" s="6">
        <v>2010</v>
      </c>
      <c r="AC36" s="6">
        <v>999</v>
      </c>
      <c r="AD36" s="12" t="s">
        <v>55</v>
      </c>
      <c r="AE36" s="12">
        <f t="shared" si="5"/>
        <v>100510</v>
      </c>
      <c r="AF36" s="6">
        <v>2010</v>
      </c>
    </row>
    <row r="37" spans="1:32" x14ac:dyDescent="0.2">
      <c r="A37" s="69"/>
      <c r="B37" s="66"/>
      <c r="C37" s="9">
        <v>5</v>
      </c>
      <c r="D37" s="9">
        <v>35</v>
      </c>
      <c r="E37" s="11">
        <v>0.59722222222222221</v>
      </c>
      <c r="F37" s="24" t="s">
        <v>56</v>
      </c>
      <c r="G37" s="12" t="s">
        <v>27</v>
      </c>
      <c r="H37" s="12" t="s">
        <v>57</v>
      </c>
      <c r="I37" s="12">
        <v>20</v>
      </c>
      <c r="J37" s="12">
        <v>97</v>
      </c>
      <c r="K37" s="6" t="s">
        <v>8</v>
      </c>
      <c r="L37" s="6" t="s">
        <v>8</v>
      </c>
      <c r="M37" s="6" t="s">
        <v>8</v>
      </c>
      <c r="N37" s="6" t="s">
        <v>8</v>
      </c>
      <c r="O37" s="6" t="s">
        <v>8</v>
      </c>
      <c r="P37" s="6" t="s">
        <v>8</v>
      </c>
      <c r="Q37" s="6" t="s">
        <v>8</v>
      </c>
      <c r="R37" s="6" t="s">
        <v>8</v>
      </c>
      <c r="S37" s="6" t="s">
        <v>8</v>
      </c>
      <c r="T37" s="6" t="s">
        <v>8</v>
      </c>
      <c r="U37" s="13">
        <v>0</v>
      </c>
      <c r="V37" s="13">
        <v>296.10000000000002</v>
      </c>
      <c r="W37" s="7">
        <v>1</v>
      </c>
      <c r="X37" s="13">
        <v>30.3532096510556</v>
      </c>
      <c r="Y37" s="6">
        <v>999</v>
      </c>
      <c r="Z37" s="6" t="s">
        <v>38</v>
      </c>
      <c r="AA37" s="12">
        <f t="shared" si="4"/>
        <v>101510</v>
      </c>
      <c r="AB37" s="6" t="str">
        <f t="shared" ref="AB37:AB42" si="7">LEFT(RIGHT(Z37,4),2)</f>
        <v>10</v>
      </c>
      <c r="AC37" s="6">
        <v>999</v>
      </c>
      <c r="AD37" s="6" t="s">
        <v>58</v>
      </c>
      <c r="AE37" s="12">
        <f t="shared" si="5"/>
        <v>101120</v>
      </c>
      <c r="AF37" s="6">
        <v>10</v>
      </c>
    </row>
    <row r="38" spans="1:32" x14ac:dyDescent="0.2">
      <c r="A38" s="69"/>
      <c r="B38" s="66"/>
      <c r="C38" s="9">
        <v>6</v>
      </c>
      <c r="D38" s="9">
        <v>36</v>
      </c>
      <c r="E38" s="11">
        <v>0.66527777777777775</v>
      </c>
      <c r="F38" s="12" t="s">
        <v>59</v>
      </c>
      <c r="G38" s="12" t="s">
        <v>11</v>
      </c>
      <c r="H38" s="12" t="s">
        <v>12</v>
      </c>
      <c r="I38" s="12">
        <v>6</v>
      </c>
      <c r="J38" s="12" t="s">
        <v>33</v>
      </c>
      <c r="K38" s="6" t="s">
        <v>8</v>
      </c>
      <c r="L38" s="6" t="s">
        <v>8</v>
      </c>
      <c r="M38" s="6" t="s">
        <v>8</v>
      </c>
      <c r="N38" s="6" t="s">
        <v>8</v>
      </c>
      <c r="O38" s="6" t="s">
        <v>8</v>
      </c>
      <c r="P38" s="12" t="s">
        <v>60</v>
      </c>
      <c r="Q38" s="12" t="s">
        <v>61</v>
      </c>
      <c r="R38" s="12" t="s">
        <v>62</v>
      </c>
      <c r="S38" s="12" t="s">
        <v>63</v>
      </c>
      <c r="T38" s="12" t="s">
        <v>8</v>
      </c>
      <c r="U38" s="13">
        <v>0</v>
      </c>
      <c r="V38" s="13">
        <v>31.79</v>
      </c>
      <c r="W38" s="7">
        <v>1</v>
      </c>
      <c r="X38" s="13">
        <v>20.839790818111801</v>
      </c>
      <c r="Y38" s="6">
        <v>999</v>
      </c>
      <c r="Z38" s="6" t="s">
        <v>38</v>
      </c>
      <c r="AA38" s="12">
        <f t="shared" si="4"/>
        <v>101510</v>
      </c>
      <c r="AB38" s="6" t="str">
        <f t="shared" si="7"/>
        <v>10</v>
      </c>
      <c r="AC38" s="6">
        <v>999</v>
      </c>
      <c r="AD38" s="6" t="s">
        <v>58</v>
      </c>
      <c r="AE38" s="12">
        <f t="shared" si="5"/>
        <v>101120</v>
      </c>
      <c r="AF38" s="6">
        <v>10</v>
      </c>
    </row>
    <row r="39" spans="1:32" x14ac:dyDescent="0.2">
      <c r="A39" s="68" t="s">
        <v>14</v>
      </c>
      <c r="B39" s="71">
        <v>44372</v>
      </c>
      <c r="C39" s="25">
        <v>1</v>
      </c>
      <c r="D39" s="9">
        <v>37</v>
      </c>
      <c r="E39" s="11">
        <v>0.63680555555555551</v>
      </c>
      <c r="F39" s="24" t="s">
        <v>64</v>
      </c>
      <c r="G39" s="12" t="s">
        <v>65</v>
      </c>
      <c r="H39" s="12" t="s">
        <v>66</v>
      </c>
      <c r="I39" s="12">
        <v>20</v>
      </c>
      <c r="J39" s="12">
        <v>56</v>
      </c>
      <c r="K39" s="6" t="s">
        <v>8</v>
      </c>
      <c r="L39" s="6" t="s">
        <v>8</v>
      </c>
      <c r="M39" s="6" t="s">
        <v>8</v>
      </c>
      <c r="N39" s="6" t="s">
        <v>8</v>
      </c>
      <c r="O39" s="6" t="s">
        <v>8</v>
      </c>
      <c r="P39" s="12" t="s">
        <v>60</v>
      </c>
      <c r="Q39" s="12" t="s">
        <v>61</v>
      </c>
      <c r="R39" s="12" t="s">
        <v>62</v>
      </c>
      <c r="S39" s="12" t="s">
        <v>63</v>
      </c>
      <c r="T39" s="12" t="s">
        <v>8</v>
      </c>
      <c r="U39" s="13">
        <v>0</v>
      </c>
      <c r="V39" s="13">
        <v>210.8</v>
      </c>
      <c r="W39" s="7">
        <v>1</v>
      </c>
      <c r="X39" s="13">
        <v>23.778357712139602</v>
      </c>
      <c r="Y39" s="6">
        <v>999</v>
      </c>
      <c r="Z39" s="6" t="s">
        <v>38</v>
      </c>
      <c r="AA39" s="12">
        <f t="shared" si="4"/>
        <v>101510</v>
      </c>
      <c r="AB39" s="6" t="str">
        <f t="shared" si="7"/>
        <v>10</v>
      </c>
      <c r="AC39" s="6">
        <v>999</v>
      </c>
      <c r="AD39" s="6" t="s">
        <v>58</v>
      </c>
      <c r="AE39" s="12">
        <f t="shared" si="5"/>
        <v>101120</v>
      </c>
      <c r="AF39" s="6">
        <v>10</v>
      </c>
    </row>
    <row r="40" spans="1:32" x14ac:dyDescent="0.2">
      <c r="A40" s="69"/>
      <c r="B40" s="72"/>
      <c r="C40" s="25">
        <v>2</v>
      </c>
      <c r="D40" s="9">
        <v>38</v>
      </c>
      <c r="E40" s="11">
        <v>0.66041666666666665</v>
      </c>
      <c r="F40" s="24" t="s">
        <v>67</v>
      </c>
      <c r="G40" s="12" t="s">
        <v>65</v>
      </c>
      <c r="H40" s="12" t="s">
        <v>66</v>
      </c>
      <c r="I40" s="12">
        <v>20</v>
      </c>
      <c r="J40" s="12">
        <v>57</v>
      </c>
      <c r="K40" s="6" t="s">
        <v>8</v>
      </c>
      <c r="L40" s="6" t="s">
        <v>8</v>
      </c>
      <c r="M40" s="6" t="s">
        <v>8</v>
      </c>
      <c r="N40" s="6" t="s">
        <v>8</v>
      </c>
      <c r="O40" s="6" t="s">
        <v>8</v>
      </c>
      <c r="P40" s="12" t="s">
        <v>60</v>
      </c>
      <c r="Q40" s="12" t="s">
        <v>61</v>
      </c>
      <c r="R40" s="12" t="s">
        <v>62</v>
      </c>
      <c r="S40" s="12" t="s">
        <v>63</v>
      </c>
      <c r="T40" s="12" t="s">
        <v>8</v>
      </c>
      <c r="U40" s="13">
        <v>0</v>
      </c>
      <c r="V40" s="13">
        <v>282.7</v>
      </c>
      <c r="W40" s="7">
        <v>1</v>
      </c>
      <c r="X40" s="13">
        <v>26.300702780275202</v>
      </c>
      <c r="Y40" s="6">
        <v>999</v>
      </c>
      <c r="Z40" s="6" t="s">
        <v>38</v>
      </c>
      <c r="AA40" s="12">
        <f t="shared" si="4"/>
        <v>101510</v>
      </c>
      <c r="AB40" s="6" t="str">
        <f t="shared" si="7"/>
        <v>10</v>
      </c>
      <c r="AC40" s="6">
        <v>999</v>
      </c>
      <c r="AD40" s="6" t="s">
        <v>58</v>
      </c>
      <c r="AE40" s="12">
        <f t="shared" si="5"/>
        <v>101120</v>
      </c>
      <c r="AF40" s="6">
        <v>10</v>
      </c>
    </row>
    <row r="41" spans="1:32" x14ac:dyDescent="0.2">
      <c r="A41" s="69"/>
      <c r="B41" s="72"/>
      <c r="C41" s="25">
        <v>3</v>
      </c>
      <c r="D41" s="9">
        <v>39</v>
      </c>
      <c r="E41" s="11">
        <v>0.68194444444444446</v>
      </c>
      <c r="F41" s="24" t="s">
        <v>68</v>
      </c>
      <c r="G41" s="12" t="s">
        <v>65</v>
      </c>
      <c r="H41" s="12" t="s">
        <v>57</v>
      </c>
      <c r="I41" s="12">
        <v>22</v>
      </c>
      <c r="J41" s="12">
        <v>68</v>
      </c>
      <c r="K41" s="6" t="s">
        <v>8</v>
      </c>
      <c r="L41" s="6" t="s">
        <v>8</v>
      </c>
      <c r="M41" s="6" t="s">
        <v>8</v>
      </c>
      <c r="N41" s="6" t="s">
        <v>8</v>
      </c>
      <c r="O41" s="6" t="s">
        <v>8</v>
      </c>
      <c r="P41" s="12" t="s">
        <v>60</v>
      </c>
      <c r="Q41" s="12" t="s">
        <v>61</v>
      </c>
      <c r="R41" s="12" t="s">
        <v>62</v>
      </c>
      <c r="S41" s="12" t="s">
        <v>63</v>
      </c>
      <c r="T41" s="12" t="s">
        <v>8</v>
      </c>
      <c r="U41" s="13">
        <v>0</v>
      </c>
      <c r="V41" s="13">
        <v>254.2</v>
      </c>
      <c r="W41" s="7">
        <v>1</v>
      </c>
      <c r="X41" s="13">
        <v>26.612047577586999</v>
      </c>
      <c r="Y41" s="6">
        <v>999</v>
      </c>
      <c r="Z41" s="6" t="s">
        <v>38</v>
      </c>
      <c r="AA41" s="12">
        <f t="shared" si="4"/>
        <v>101510</v>
      </c>
      <c r="AB41" s="6" t="str">
        <f t="shared" si="7"/>
        <v>10</v>
      </c>
      <c r="AC41" s="6">
        <v>999</v>
      </c>
      <c r="AD41" s="6" t="s">
        <v>58</v>
      </c>
      <c r="AE41" s="12">
        <f t="shared" si="5"/>
        <v>101120</v>
      </c>
      <c r="AF41" s="6">
        <v>10</v>
      </c>
    </row>
    <row r="42" spans="1:32" s="46" customFormat="1" ht="16" thickBot="1" x14ac:dyDescent="0.25">
      <c r="A42" s="78"/>
      <c r="B42" s="73"/>
      <c r="C42" s="41">
        <v>4</v>
      </c>
      <c r="D42" s="42">
        <v>40</v>
      </c>
      <c r="E42" s="43">
        <v>0.7090277777777777</v>
      </c>
      <c r="F42" s="44" t="s">
        <v>69</v>
      </c>
      <c r="G42" s="34" t="s">
        <v>65</v>
      </c>
      <c r="H42" s="34" t="s">
        <v>57</v>
      </c>
      <c r="I42" s="34">
        <v>22</v>
      </c>
      <c r="J42" s="34">
        <v>67</v>
      </c>
      <c r="K42" s="38" t="s">
        <v>8</v>
      </c>
      <c r="L42" s="38" t="s">
        <v>8</v>
      </c>
      <c r="M42" s="38" t="s">
        <v>8</v>
      </c>
      <c r="N42" s="38" t="s">
        <v>8</v>
      </c>
      <c r="O42" s="38" t="s">
        <v>8</v>
      </c>
      <c r="P42" s="34" t="s">
        <v>60</v>
      </c>
      <c r="Q42" s="34" t="s">
        <v>61</v>
      </c>
      <c r="R42" s="34" t="s">
        <v>62</v>
      </c>
      <c r="S42" s="34" t="s">
        <v>63</v>
      </c>
      <c r="T42" s="34" t="s">
        <v>8</v>
      </c>
      <c r="U42" s="45">
        <v>0</v>
      </c>
      <c r="V42" s="45">
        <v>239.2</v>
      </c>
      <c r="W42" s="49">
        <v>1</v>
      </c>
      <c r="X42" s="45">
        <v>27.688351434364197</v>
      </c>
      <c r="Y42" s="38">
        <v>999</v>
      </c>
      <c r="Z42" s="38" t="s">
        <v>38</v>
      </c>
      <c r="AA42" s="34">
        <f t="shared" si="4"/>
        <v>101510</v>
      </c>
      <c r="AB42" s="38" t="str">
        <f t="shared" si="7"/>
        <v>10</v>
      </c>
      <c r="AC42" s="38">
        <v>999</v>
      </c>
      <c r="AD42" s="38" t="s">
        <v>58</v>
      </c>
      <c r="AE42" s="34">
        <f t="shared" si="5"/>
        <v>101120</v>
      </c>
      <c r="AF42" s="38">
        <v>10</v>
      </c>
    </row>
    <row r="43" spans="1:32" x14ac:dyDescent="0.2">
      <c r="A43" s="62" t="s">
        <v>25</v>
      </c>
      <c r="B43" s="60">
        <v>44375</v>
      </c>
      <c r="C43" s="4">
        <v>1</v>
      </c>
      <c r="D43" s="4">
        <v>41</v>
      </c>
      <c r="E43" s="5">
        <v>0.59027777777777779</v>
      </c>
      <c r="F43" s="26" t="s">
        <v>70</v>
      </c>
      <c r="G43" s="6" t="s">
        <v>27</v>
      </c>
      <c r="H43" s="6" t="s">
        <v>42</v>
      </c>
      <c r="I43" s="6">
        <v>22</v>
      </c>
      <c r="J43" s="6">
        <v>75</v>
      </c>
      <c r="K43" s="6" t="s">
        <v>8</v>
      </c>
      <c r="L43" s="6" t="s">
        <v>8</v>
      </c>
      <c r="M43" s="6" t="s">
        <v>8</v>
      </c>
      <c r="N43" s="6" t="s">
        <v>8</v>
      </c>
      <c r="O43" s="6" t="s">
        <v>8</v>
      </c>
      <c r="P43" s="6" t="s">
        <v>8</v>
      </c>
      <c r="Q43" s="6" t="s">
        <v>8</v>
      </c>
      <c r="R43" s="6" t="s">
        <v>8</v>
      </c>
      <c r="S43" s="6" t="s">
        <v>8</v>
      </c>
      <c r="T43" s="6" t="s">
        <v>8</v>
      </c>
      <c r="U43" s="7">
        <v>0</v>
      </c>
      <c r="V43" s="7">
        <v>307.8</v>
      </c>
      <c r="W43" s="7">
        <v>1</v>
      </c>
      <c r="X43" s="7">
        <v>24.050894011845898</v>
      </c>
      <c r="Y43" s="6">
        <v>999</v>
      </c>
      <c r="Z43" s="6" t="s">
        <v>38</v>
      </c>
      <c r="AA43" s="6">
        <f t="shared" si="4"/>
        <v>101510</v>
      </c>
      <c r="AB43" s="6" t="str">
        <f t="shared" ref="AB43:AB67" si="8">LEFT(RIGHT(Z43,4),2)</f>
        <v>10</v>
      </c>
      <c r="AC43" s="6">
        <v>999</v>
      </c>
      <c r="AD43" s="6" t="s">
        <v>58</v>
      </c>
      <c r="AE43" s="6">
        <f t="shared" si="5"/>
        <v>101120</v>
      </c>
      <c r="AF43" s="6">
        <v>10</v>
      </c>
    </row>
    <row r="44" spans="1:32" x14ac:dyDescent="0.2">
      <c r="A44" s="61"/>
      <c r="B44" s="61"/>
      <c r="C44" s="9">
        <v>2</v>
      </c>
      <c r="D44" s="9">
        <v>42</v>
      </c>
      <c r="E44" s="11">
        <v>0.66319444444444442</v>
      </c>
      <c r="F44" s="26" t="s">
        <v>71</v>
      </c>
      <c r="G44" s="12" t="s">
        <v>27</v>
      </c>
      <c r="H44" s="12" t="s">
        <v>42</v>
      </c>
      <c r="I44" s="12">
        <v>15</v>
      </c>
      <c r="J44" s="12">
        <v>82</v>
      </c>
      <c r="K44" s="6" t="s">
        <v>8</v>
      </c>
      <c r="L44" s="6" t="s">
        <v>8</v>
      </c>
      <c r="M44" s="6" t="s">
        <v>8</v>
      </c>
      <c r="N44" s="6" t="s">
        <v>8</v>
      </c>
      <c r="O44" s="6" t="s">
        <v>8</v>
      </c>
      <c r="P44" s="12" t="s">
        <v>8</v>
      </c>
      <c r="Q44" s="12" t="s">
        <v>8</v>
      </c>
      <c r="R44" s="12" t="s">
        <v>8</v>
      </c>
      <c r="S44" s="12" t="s">
        <v>8</v>
      </c>
      <c r="T44" s="12" t="s">
        <v>8</v>
      </c>
      <c r="U44" s="13">
        <v>0</v>
      </c>
      <c r="V44" s="13">
        <v>259.3</v>
      </c>
      <c r="W44" s="7">
        <v>1</v>
      </c>
      <c r="X44" s="13">
        <v>26.414399164047701</v>
      </c>
      <c r="Y44" s="6">
        <v>999</v>
      </c>
      <c r="Z44" s="12" t="s">
        <v>38</v>
      </c>
      <c r="AA44" s="12">
        <f t="shared" si="4"/>
        <v>101510</v>
      </c>
      <c r="AB44" s="6" t="str">
        <f t="shared" si="8"/>
        <v>10</v>
      </c>
      <c r="AC44" s="12">
        <v>999</v>
      </c>
      <c r="AD44" s="12" t="s">
        <v>72</v>
      </c>
      <c r="AE44" s="12">
        <f t="shared" si="5"/>
        <v>101460</v>
      </c>
      <c r="AF44" s="6" t="str">
        <f t="shared" ref="AF44:AF46" si="9">LEFT(RIGHT(AD44,4),2)</f>
        <v>10</v>
      </c>
    </row>
    <row r="45" spans="1:32" x14ac:dyDescent="0.2">
      <c r="A45" s="61"/>
      <c r="B45" s="63"/>
      <c r="C45" s="9">
        <v>3</v>
      </c>
      <c r="D45" s="9">
        <v>43</v>
      </c>
      <c r="E45" s="11">
        <v>0.70277777777777783</v>
      </c>
      <c r="F45" s="26" t="s">
        <v>73</v>
      </c>
      <c r="G45" s="12" t="s">
        <v>27</v>
      </c>
      <c r="H45" s="12" t="s">
        <v>42</v>
      </c>
      <c r="I45" s="12">
        <v>10</v>
      </c>
      <c r="J45" s="12">
        <v>100</v>
      </c>
      <c r="K45" s="6" t="s">
        <v>8</v>
      </c>
      <c r="L45" s="6" t="s">
        <v>8</v>
      </c>
      <c r="M45" s="6" t="s">
        <v>8</v>
      </c>
      <c r="N45" s="6" t="s">
        <v>8</v>
      </c>
      <c r="O45" s="6" t="s">
        <v>8</v>
      </c>
      <c r="P45" s="12" t="s">
        <v>8</v>
      </c>
      <c r="Q45" s="12" t="s">
        <v>8</v>
      </c>
      <c r="R45" s="12" t="s">
        <v>8</v>
      </c>
      <c r="S45" s="12" t="s">
        <v>8</v>
      </c>
      <c r="T45" s="12" t="s">
        <v>8</v>
      </c>
      <c r="U45" s="13">
        <v>0</v>
      </c>
      <c r="V45" s="13">
        <v>210.8</v>
      </c>
      <c r="W45" s="7">
        <v>1</v>
      </c>
      <c r="X45" s="13">
        <v>27.0902236336578</v>
      </c>
      <c r="Y45" s="6">
        <v>999</v>
      </c>
      <c r="Z45" s="12" t="s">
        <v>74</v>
      </c>
      <c r="AA45" s="12">
        <f t="shared" si="4"/>
        <v>101530</v>
      </c>
      <c r="AB45" s="6" t="str">
        <f t="shared" si="8"/>
        <v>10</v>
      </c>
      <c r="AC45" s="12">
        <v>999</v>
      </c>
      <c r="AD45" s="12" t="s">
        <v>75</v>
      </c>
      <c r="AE45" s="12">
        <f t="shared" si="5"/>
        <v>101000</v>
      </c>
      <c r="AF45" s="6" t="str">
        <f t="shared" si="9"/>
        <v>10</v>
      </c>
    </row>
    <row r="46" spans="1:32" x14ac:dyDescent="0.2">
      <c r="A46" s="62" t="s">
        <v>6</v>
      </c>
      <c r="B46" s="61">
        <v>44376</v>
      </c>
      <c r="C46" s="9">
        <v>1</v>
      </c>
      <c r="D46" s="9">
        <v>44</v>
      </c>
      <c r="E46" s="11">
        <v>0.46180555555555558</v>
      </c>
      <c r="F46" s="12" t="s">
        <v>76</v>
      </c>
      <c r="G46" s="12" t="s">
        <v>77</v>
      </c>
      <c r="H46" s="12" t="s">
        <v>15</v>
      </c>
      <c r="I46" s="12" t="s">
        <v>78</v>
      </c>
      <c r="J46" s="12">
        <v>30</v>
      </c>
      <c r="K46" s="6" t="s">
        <v>8</v>
      </c>
      <c r="L46" s="6" t="s">
        <v>8</v>
      </c>
      <c r="M46" s="6" t="s">
        <v>8</v>
      </c>
      <c r="N46" s="6" t="s">
        <v>8</v>
      </c>
      <c r="O46" s="6" t="s">
        <v>8</v>
      </c>
      <c r="P46" s="12" t="s">
        <v>8</v>
      </c>
      <c r="Q46" s="12" t="s">
        <v>8</v>
      </c>
      <c r="R46" s="12" t="s">
        <v>8</v>
      </c>
      <c r="S46" s="12" t="s">
        <v>8</v>
      </c>
      <c r="T46" s="12" t="s">
        <v>8</v>
      </c>
      <c r="U46" s="13">
        <v>0</v>
      </c>
      <c r="V46" s="13">
        <v>291.10000000000002</v>
      </c>
      <c r="W46" s="7">
        <v>1</v>
      </c>
      <c r="X46" s="13">
        <v>27.4209043643828</v>
      </c>
      <c r="Y46" s="6">
        <v>999</v>
      </c>
      <c r="Z46" s="12" t="s">
        <v>79</v>
      </c>
      <c r="AA46" s="12">
        <f t="shared" si="4"/>
        <v>101488</v>
      </c>
      <c r="AB46" s="6" t="str">
        <f t="shared" si="8"/>
        <v>50</v>
      </c>
      <c r="AC46" s="12">
        <v>999</v>
      </c>
      <c r="AD46" s="27" t="s">
        <v>80</v>
      </c>
      <c r="AE46" s="12">
        <f t="shared" si="5"/>
        <v>101548</v>
      </c>
      <c r="AF46" s="6" t="str">
        <f t="shared" si="9"/>
        <v>50</v>
      </c>
    </row>
    <row r="47" spans="1:32" x14ac:dyDescent="0.2">
      <c r="A47" s="61"/>
      <c r="B47" s="61"/>
      <c r="C47" s="9">
        <v>2</v>
      </c>
      <c r="D47" s="9">
        <v>45</v>
      </c>
      <c r="E47" s="11">
        <v>0.59236111111111112</v>
      </c>
      <c r="F47" s="12" t="s">
        <v>76</v>
      </c>
      <c r="G47" s="12" t="s">
        <v>77</v>
      </c>
      <c r="H47" s="12" t="s">
        <v>15</v>
      </c>
      <c r="I47" s="12" t="s">
        <v>81</v>
      </c>
      <c r="J47" s="12">
        <v>32</v>
      </c>
      <c r="K47" s="6" t="s">
        <v>8</v>
      </c>
      <c r="L47" s="6" t="s">
        <v>8</v>
      </c>
      <c r="M47" s="6" t="s">
        <v>8</v>
      </c>
      <c r="N47" s="6" t="s">
        <v>8</v>
      </c>
      <c r="O47" s="6" t="s">
        <v>8</v>
      </c>
      <c r="P47" s="12" t="s">
        <v>8</v>
      </c>
      <c r="Q47" s="12" t="s">
        <v>8</v>
      </c>
      <c r="R47" s="12" t="s">
        <v>8</v>
      </c>
      <c r="S47" s="12" t="s">
        <v>8</v>
      </c>
      <c r="T47" s="12" t="s">
        <v>8</v>
      </c>
      <c r="U47" s="13">
        <v>0</v>
      </c>
      <c r="V47" s="13">
        <v>242.6</v>
      </c>
      <c r="W47" s="7">
        <v>1</v>
      </c>
      <c r="X47" s="13">
        <v>24.068721070894799</v>
      </c>
      <c r="Y47" s="6">
        <v>999</v>
      </c>
      <c r="Z47" s="12" t="s">
        <v>82</v>
      </c>
      <c r="AA47" s="12">
        <f t="shared" si="4"/>
        <v>100500</v>
      </c>
      <c r="AB47" s="6">
        <v>1000</v>
      </c>
      <c r="AC47" s="12">
        <v>999</v>
      </c>
      <c r="AD47" s="12" t="s">
        <v>82</v>
      </c>
      <c r="AE47" s="12">
        <f t="shared" si="5"/>
        <v>100500</v>
      </c>
      <c r="AF47" s="6">
        <v>1000</v>
      </c>
    </row>
    <row r="48" spans="1:32" x14ac:dyDescent="0.2">
      <c r="A48" s="61"/>
      <c r="B48" s="61"/>
      <c r="C48" s="9">
        <v>3</v>
      </c>
      <c r="D48" s="9">
        <v>46</v>
      </c>
      <c r="E48" s="11">
        <v>0.69374999999999998</v>
      </c>
      <c r="F48" s="12" t="s">
        <v>83</v>
      </c>
      <c r="G48" s="12" t="s">
        <v>84</v>
      </c>
      <c r="H48" s="12" t="s">
        <v>15</v>
      </c>
      <c r="I48" s="12">
        <v>25</v>
      </c>
      <c r="J48" s="12">
        <v>110</v>
      </c>
      <c r="K48" s="6" t="s">
        <v>8</v>
      </c>
      <c r="L48" s="6" t="s">
        <v>8</v>
      </c>
      <c r="M48" s="6" t="s">
        <v>8</v>
      </c>
      <c r="N48" s="6" t="s">
        <v>8</v>
      </c>
      <c r="O48" s="6" t="s">
        <v>8</v>
      </c>
      <c r="P48" s="12" t="s">
        <v>8</v>
      </c>
      <c r="Q48" s="12" t="s">
        <v>8</v>
      </c>
      <c r="R48" s="12" t="s">
        <v>8</v>
      </c>
      <c r="S48" s="12" t="s">
        <v>8</v>
      </c>
      <c r="T48" s="12" t="s">
        <v>8</v>
      </c>
      <c r="U48" s="13">
        <v>0</v>
      </c>
      <c r="V48" s="13">
        <v>202.4</v>
      </c>
      <c r="W48" s="7">
        <v>1</v>
      </c>
      <c r="X48" s="13">
        <v>23.395289051608401</v>
      </c>
      <c r="Y48" s="6">
        <v>999</v>
      </c>
      <c r="Z48" s="12" t="s">
        <v>85</v>
      </c>
      <c r="AA48" s="12">
        <f t="shared" si="4"/>
        <v>101460</v>
      </c>
      <c r="AB48" s="6" t="str">
        <f t="shared" si="8"/>
        <v>20</v>
      </c>
      <c r="AC48" s="12">
        <v>999</v>
      </c>
      <c r="AD48" s="12" t="s">
        <v>86</v>
      </c>
      <c r="AE48" s="12">
        <f t="shared" si="5"/>
        <v>101480</v>
      </c>
      <c r="AF48" s="6" t="str">
        <f t="shared" ref="AF48:AF54" si="10">LEFT(RIGHT(AD48,4),2)</f>
        <v>20</v>
      </c>
    </row>
    <row r="49" spans="1:32" x14ac:dyDescent="0.2">
      <c r="A49" s="61"/>
      <c r="B49" s="61"/>
      <c r="C49" s="9">
        <v>4</v>
      </c>
      <c r="D49" s="9">
        <v>47</v>
      </c>
      <c r="E49" s="11">
        <v>0.7631944444444444</v>
      </c>
      <c r="F49" s="22" t="s">
        <v>87</v>
      </c>
      <c r="G49" s="12" t="s">
        <v>23</v>
      </c>
      <c r="H49" s="12" t="s">
        <v>20</v>
      </c>
      <c r="I49" s="12">
        <v>24</v>
      </c>
      <c r="J49" s="12">
        <v>85</v>
      </c>
      <c r="K49" s="6" t="s">
        <v>8</v>
      </c>
      <c r="L49" s="6" t="s">
        <v>8</v>
      </c>
      <c r="M49" s="6" t="s">
        <v>8</v>
      </c>
      <c r="N49" s="6" t="s">
        <v>8</v>
      </c>
      <c r="O49" s="6" t="s">
        <v>8</v>
      </c>
      <c r="P49" s="12" t="s">
        <v>60</v>
      </c>
      <c r="Q49" s="12" t="s">
        <v>61</v>
      </c>
      <c r="R49" s="12" t="s">
        <v>62</v>
      </c>
      <c r="S49" s="12" t="s">
        <v>88</v>
      </c>
      <c r="T49" s="6" t="s">
        <v>8</v>
      </c>
      <c r="U49" s="13">
        <v>0</v>
      </c>
      <c r="V49" s="13">
        <v>235.8</v>
      </c>
      <c r="W49" s="7">
        <v>1</v>
      </c>
      <c r="X49" s="13">
        <v>25.7199157270828</v>
      </c>
      <c r="Y49" s="6">
        <v>999</v>
      </c>
      <c r="Z49" s="12" t="s">
        <v>85</v>
      </c>
      <c r="AA49" s="12">
        <f t="shared" si="4"/>
        <v>101460</v>
      </c>
      <c r="AB49" s="6" t="str">
        <f t="shared" si="8"/>
        <v>20</v>
      </c>
      <c r="AC49" s="12">
        <v>999</v>
      </c>
      <c r="AD49" s="12" t="s">
        <v>86</v>
      </c>
      <c r="AE49" s="12">
        <f t="shared" si="5"/>
        <v>101480</v>
      </c>
      <c r="AF49" s="6" t="str">
        <f t="shared" si="10"/>
        <v>20</v>
      </c>
    </row>
    <row r="50" spans="1:32" x14ac:dyDescent="0.2">
      <c r="A50" s="61"/>
      <c r="B50" s="61"/>
      <c r="C50" s="9">
        <v>5</v>
      </c>
      <c r="D50" s="9">
        <v>48</v>
      </c>
      <c r="E50" s="11">
        <v>0.77986111111111101</v>
      </c>
      <c r="F50" s="22" t="s">
        <v>87</v>
      </c>
      <c r="G50" s="12" t="s">
        <v>23</v>
      </c>
      <c r="H50" s="12" t="s">
        <v>20</v>
      </c>
      <c r="I50" s="12">
        <v>22</v>
      </c>
      <c r="J50" s="12">
        <v>76</v>
      </c>
      <c r="K50" s="6" t="s">
        <v>8</v>
      </c>
      <c r="L50" s="6" t="s">
        <v>8</v>
      </c>
      <c r="M50" s="6" t="s">
        <v>8</v>
      </c>
      <c r="N50" s="6" t="s">
        <v>8</v>
      </c>
      <c r="O50" s="6" t="s">
        <v>8</v>
      </c>
      <c r="P50" s="12" t="s">
        <v>60</v>
      </c>
      <c r="Q50" s="12" t="s">
        <v>61</v>
      </c>
      <c r="R50" s="12" t="s">
        <v>62</v>
      </c>
      <c r="S50" s="12" t="s">
        <v>88</v>
      </c>
      <c r="T50" s="6" t="s">
        <v>8</v>
      </c>
      <c r="U50" s="13">
        <v>0</v>
      </c>
      <c r="V50" s="13">
        <v>225</v>
      </c>
      <c r="W50" s="7">
        <v>1</v>
      </c>
      <c r="X50" s="13">
        <v>21.8</v>
      </c>
      <c r="Y50" s="6">
        <v>999</v>
      </c>
      <c r="Z50" s="12" t="s">
        <v>85</v>
      </c>
      <c r="AA50" s="12">
        <f t="shared" si="4"/>
        <v>101460</v>
      </c>
      <c r="AB50" s="6" t="str">
        <f t="shared" si="8"/>
        <v>20</v>
      </c>
      <c r="AC50" s="12">
        <v>999</v>
      </c>
      <c r="AD50" s="12" t="s">
        <v>86</v>
      </c>
      <c r="AE50" s="12">
        <f t="shared" si="5"/>
        <v>101480</v>
      </c>
      <c r="AF50" s="6" t="str">
        <f t="shared" si="10"/>
        <v>20</v>
      </c>
    </row>
    <row r="51" spans="1:32" x14ac:dyDescent="0.2">
      <c r="A51" s="61"/>
      <c r="B51" s="61"/>
      <c r="C51" s="9">
        <v>6</v>
      </c>
      <c r="D51" s="9">
        <v>49</v>
      </c>
      <c r="E51" s="11">
        <v>0.80069444444444438</v>
      </c>
      <c r="F51" s="22" t="s">
        <v>87</v>
      </c>
      <c r="G51" s="12" t="s">
        <v>23</v>
      </c>
      <c r="H51" s="12" t="s">
        <v>20</v>
      </c>
      <c r="I51" s="12">
        <v>22</v>
      </c>
      <c r="J51" s="12">
        <v>79</v>
      </c>
      <c r="K51" s="6" t="s">
        <v>8</v>
      </c>
      <c r="L51" s="6" t="s">
        <v>8</v>
      </c>
      <c r="M51" s="6" t="s">
        <v>8</v>
      </c>
      <c r="N51" s="6" t="s">
        <v>8</v>
      </c>
      <c r="O51" s="6" t="s">
        <v>8</v>
      </c>
      <c r="P51" s="12" t="s">
        <v>60</v>
      </c>
      <c r="Q51" s="12" t="s">
        <v>61</v>
      </c>
      <c r="R51" s="12" t="s">
        <v>62</v>
      </c>
      <c r="S51" s="12" t="s">
        <v>88</v>
      </c>
      <c r="T51" s="6" t="s">
        <v>8</v>
      </c>
      <c r="U51" s="13">
        <v>0</v>
      </c>
      <c r="V51" s="13">
        <v>192.3</v>
      </c>
      <c r="W51" s="7">
        <v>1</v>
      </c>
      <c r="X51" s="13">
        <v>16.680001950019399</v>
      </c>
      <c r="Y51" s="6">
        <v>999</v>
      </c>
      <c r="Z51" s="12" t="s">
        <v>85</v>
      </c>
      <c r="AA51" s="12">
        <f t="shared" si="4"/>
        <v>101460</v>
      </c>
      <c r="AB51" s="6" t="str">
        <f t="shared" si="8"/>
        <v>20</v>
      </c>
      <c r="AC51" s="12">
        <v>999</v>
      </c>
      <c r="AD51" s="12" t="s">
        <v>86</v>
      </c>
      <c r="AE51" s="12">
        <f t="shared" si="5"/>
        <v>101480</v>
      </c>
      <c r="AF51" s="6" t="str">
        <f t="shared" si="10"/>
        <v>20</v>
      </c>
    </row>
    <row r="52" spans="1:32" x14ac:dyDescent="0.2">
      <c r="A52" s="61"/>
      <c r="B52" s="61"/>
      <c r="C52" s="9">
        <v>7</v>
      </c>
      <c r="D52" s="9">
        <v>50</v>
      </c>
      <c r="E52" s="11">
        <v>0.81527777777777777</v>
      </c>
      <c r="F52" s="22" t="s">
        <v>87</v>
      </c>
      <c r="G52" s="12" t="s">
        <v>23</v>
      </c>
      <c r="H52" s="12" t="s">
        <v>20</v>
      </c>
      <c r="I52" s="12">
        <v>22</v>
      </c>
      <c r="J52" s="12">
        <v>80</v>
      </c>
      <c r="K52" s="6" t="s">
        <v>8</v>
      </c>
      <c r="L52" s="6" t="s">
        <v>8</v>
      </c>
      <c r="M52" s="6" t="s">
        <v>8</v>
      </c>
      <c r="N52" s="6" t="s">
        <v>8</v>
      </c>
      <c r="O52" s="6" t="s">
        <v>8</v>
      </c>
      <c r="P52" s="12" t="s">
        <v>60</v>
      </c>
      <c r="Q52" s="12" t="s">
        <v>61</v>
      </c>
      <c r="R52" s="12" t="s">
        <v>62</v>
      </c>
      <c r="S52" s="12" t="s">
        <v>88</v>
      </c>
      <c r="T52" s="6" t="s">
        <v>8</v>
      </c>
      <c r="U52" s="13">
        <v>0</v>
      </c>
      <c r="V52" s="13">
        <v>239.2</v>
      </c>
      <c r="W52" s="7">
        <v>1</v>
      </c>
      <c r="X52" s="13">
        <v>23.4378157932133</v>
      </c>
      <c r="Y52" s="6">
        <v>999</v>
      </c>
      <c r="Z52" s="12" t="s">
        <v>85</v>
      </c>
      <c r="AA52" s="12">
        <f t="shared" si="4"/>
        <v>101460</v>
      </c>
      <c r="AB52" s="6" t="str">
        <f t="shared" si="8"/>
        <v>20</v>
      </c>
      <c r="AC52" s="12">
        <v>999</v>
      </c>
      <c r="AD52" s="12" t="s">
        <v>86</v>
      </c>
      <c r="AE52" s="12">
        <f t="shared" si="5"/>
        <v>101480</v>
      </c>
      <c r="AF52" s="6" t="str">
        <f t="shared" si="10"/>
        <v>20</v>
      </c>
    </row>
    <row r="53" spans="1:32" x14ac:dyDescent="0.2">
      <c r="A53" s="63"/>
      <c r="B53" s="63"/>
      <c r="C53" s="9">
        <v>8</v>
      </c>
      <c r="D53" s="9">
        <v>51</v>
      </c>
      <c r="E53" s="11">
        <v>0.83194444444444438</v>
      </c>
      <c r="F53" s="22" t="s">
        <v>87</v>
      </c>
      <c r="G53" s="12" t="s">
        <v>23</v>
      </c>
      <c r="H53" s="12" t="s">
        <v>20</v>
      </c>
      <c r="I53" s="12">
        <v>22</v>
      </c>
      <c r="J53" s="12">
        <v>81</v>
      </c>
      <c r="K53" s="6" t="s">
        <v>8</v>
      </c>
      <c r="L53" s="6" t="s">
        <v>8</v>
      </c>
      <c r="M53" s="6" t="s">
        <v>8</v>
      </c>
      <c r="N53" s="6" t="s">
        <v>8</v>
      </c>
      <c r="O53" s="6" t="s">
        <v>8</v>
      </c>
      <c r="P53" s="12" t="s">
        <v>60</v>
      </c>
      <c r="Q53" s="12" t="s">
        <v>61</v>
      </c>
      <c r="R53" s="12" t="s">
        <v>62</v>
      </c>
      <c r="S53" s="12" t="s">
        <v>88</v>
      </c>
      <c r="T53" s="6" t="s">
        <v>8</v>
      </c>
      <c r="U53" s="13">
        <v>0</v>
      </c>
      <c r="V53" s="13">
        <v>212.4</v>
      </c>
      <c r="W53" s="7">
        <v>1</v>
      </c>
      <c r="X53" s="13">
        <v>23.593659056811802</v>
      </c>
      <c r="Y53" s="6">
        <v>999</v>
      </c>
      <c r="Z53" s="12" t="s">
        <v>85</v>
      </c>
      <c r="AA53" s="12">
        <f t="shared" si="4"/>
        <v>101460</v>
      </c>
      <c r="AB53" s="6" t="str">
        <f t="shared" si="8"/>
        <v>20</v>
      </c>
      <c r="AC53" s="12">
        <v>999</v>
      </c>
      <c r="AD53" s="12" t="s">
        <v>86</v>
      </c>
      <c r="AE53" s="12">
        <f t="shared" si="5"/>
        <v>101480</v>
      </c>
      <c r="AF53" s="6" t="str">
        <f t="shared" si="10"/>
        <v>20</v>
      </c>
    </row>
    <row r="54" spans="1:32" x14ac:dyDescent="0.2">
      <c r="A54" s="62" t="s">
        <v>31</v>
      </c>
      <c r="B54" s="62">
        <v>44377</v>
      </c>
      <c r="C54" s="9">
        <v>1</v>
      </c>
      <c r="D54" s="9">
        <v>52</v>
      </c>
      <c r="E54" s="11">
        <v>0.47500000000000003</v>
      </c>
      <c r="F54" s="12" t="s">
        <v>89</v>
      </c>
      <c r="G54" s="12" t="s">
        <v>23</v>
      </c>
      <c r="H54" s="12" t="s">
        <v>20</v>
      </c>
      <c r="I54" s="12">
        <v>24</v>
      </c>
      <c r="J54" s="12">
        <v>86</v>
      </c>
      <c r="K54" s="6" t="s">
        <v>8</v>
      </c>
      <c r="L54" s="6" t="s">
        <v>8</v>
      </c>
      <c r="M54" s="6" t="s">
        <v>8</v>
      </c>
      <c r="N54" s="6" t="s">
        <v>8</v>
      </c>
      <c r="O54" s="6" t="s">
        <v>8</v>
      </c>
      <c r="P54" s="12" t="s">
        <v>8</v>
      </c>
      <c r="Q54" s="12" t="s">
        <v>8</v>
      </c>
      <c r="R54" s="12" t="s">
        <v>8</v>
      </c>
      <c r="S54" s="12" t="s">
        <v>8</v>
      </c>
      <c r="T54" s="6" t="s">
        <v>8</v>
      </c>
      <c r="U54" s="13">
        <v>0</v>
      </c>
      <c r="V54" s="13">
        <v>242.6</v>
      </c>
      <c r="W54" s="7">
        <v>1</v>
      </c>
      <c r="X54" s="13">
        <v>25.005641882786897</v>
      </c>
      <c r="Y54" s="6">
        <v>999</v>
      </c>
      <c r="Z54" s="12" t="s">
        <v>90</v>
      </c>
      <c r="AA54" s="12">
        <f t="shared" si="4"/>
        <v>101477</v>
      </c>
      <c r="AB54" s="6" t="str">
        <f t="shared" si="8"/>
        <v>20</v>
      </c>
      <c r="AC54" s="12">
        <v>999</v>
      </c>
      <c r="AD54" s="12" t="s">
        <v>91</v>
      </c>
      <c r="AE54" s="12">
        <f t="shared" si="5"/>
        <v>101482</v>
      </c>
      <c r="AF54" s="6" t="str">
        <f t="shared" si="10"/>
        <v>10</v>
      </c>
    </row>
    <row r="55" spans="1:32" x14ac:dyDescent="0.2">
      <c r="A55" s="61"/>
      <c r="B55" s="61"/>
      <c r="C55" s="9">
        <v>2</v>
      </c>
      <c r="D55" s="9">
        <v>53</v>
      </c>
      <c r="E55" s="11">
        <v>0.52916666666666667</v>
      </c>
      <c r="F55" s="12" t="s">
        <v>92</v>
      </c>
      <c r="G55" s="12" t="s">
        <v>8</v>
      </c>
      <c r="H55" s="12" t="s">
        <v>8</v>
      </c>
      <c r="I55" s="12" t="s">
        <v>8</v>
      </c>
      <c r="J55" s="12" t="s">
        <v>8</v>
      </c>
      <c r="K55" s="6" t="s">
        <v>8</v>
      </c>
      <c r="L55" s="6" t="s">
        <v>8</v>
      </c>
      <c r="M55" s="6" t="s">
        <v>8</v>
      </c>
      <c r="N55" s="6" t="s">
        <v>8</v>
      </c>
      <c r="O55" s="6" t="s">
        <v>8</v>
      </c>
      <c r="P55" s="12" t="s">
        <v>8</v>
      </c>
      <c r="Q55" s="12" t="s">
        <v>8</v>
      </c>
      <c r="R55" s="12" t="s">
        <v>8</v>
      </c>
      <c r="S55" s="12" t="s">
        <v>8</v>
      </c>
      <c r="T55" s="6" t="s">
        <v>8</v>
      </c>
      <c r="U55" s="13">
        <v>0</v>
      </c>
      <c r="V55" s="13">
        <v>117.1</v>
      </c>
      <c r="W55" s="7">
        <v>1</v>
      </c>
      <c r="X55" s="13">
        <v>28.964143492903897</v>
      </c>
      <c r="Y55" s="6">
        <v>999</v>
      </c>
      <c r="Z55" s="12" t="s">
        <v>90</v>
      </c>
      <c r="AA55" s="12">
        <f t="shared" si="4"/>
        <v>101477</v>
      </c>
      <c r="AB55" s="6" t="str">
        <f t="shared" si="8"/>
        <v>20</v>
      </c>
      <c r="AC55" s="12">
        <v>999</v>
      </c>
      <c r="AD55" s="12" t="s">
        <v>93</v>
      </c>
      <c r="AE55" s="12">
        <f t="shared" si="5"/>
        <v>101485</v>
      </c>
      <c r="AF55" s="6" t="str">
        <f>LEFT(RIGHT(AD55,3),1)</f>
        <v>5</v>
      </c>
    </row>
    <row r="56" spans="1:32" x14ac:dyDescent="0.2">
      <c r="A56" s="61"/>
      <c r="B56" s="61"/>
      <c r="C56" s="9">
        <v>3</v>
      </c>
      <c r="D56" s="9">
        <v>54</v>
      </c>
      <c r="E56" s="11">
        <v>0.54513888888888895</v>
      </c>
      <c r="F56" s="12" t="s">
        <v>92</v>
      </c>
      <c r="G56" s="6" t="s">
        <v>8</v>
      </c>
      <c r="H56" s="6" t="s">
        <v>8</v>
      </c>
      <c r="I56" s="6" t="s">
        <v>8</v>
      </c>
      <c r="J56" s="6" t="s">
        <v>8</v>
      </c>
      <c r="K56" s="6" t="s">
        <v>8</v>
      </c>
      <c r="L56" s="6" t="s">
        <v>8</v>
      </c>
      <c r="M56" s="6" t="s">
        <v>8</v>
      </c>
      <c r="N56" s="6" t="s">
        <v>8</v>
      </c>
      <c r="O56" s="6" t="s">
        <v>8</v>
      </c>
      <c r="P56" s="6" t="s">
        <v>8</v>
      </c>
      <c r="Q56" s="6" t="s">
        <v>8</v>
      </c>
      <c r="R56" s="6" t="s">
        <v>8</v>
      </c>
      <c r="S56" s="6" t="s">
        <v>8</v>
      </c>
      <c r="T56" s="6" t="s">
        <v>8</v>
      </c>
      <c r="U56" s="13">
        <v>0</v>
      </c>
      <c r="V56" s="13">
        <v>128.80000000000001</v>
      </c>
      <c r="W56" s="7">
        <v>1</v>
      </c>
      <c r="X56" s="13">
        <v>26.828203939774401</v>
      </c>
      <c r="Y56" s="6">
        <v>999</v>
      </c>
      <c r="Z56" s="12" t="s">
        <v>90</v>
      </c>
      <c r="AA56" s="12">
        <f t="shared" si="4"/>
        <v>101477</v>
      </c>
      <c r="AB56" s="6" t="str">
        <f t="shared" si="8"/>
        <v>20</v>
      </c>
      <c r="AC56" s="12">
        <v>999</v>
      </c>
      <c r="AD56" s="12" t="s">
        <v>93</v>
      </c>
      <c r="AE56" s="12">
        <f t="shared" si="5"/>
        <v>101485</v>
      </c>
      <c r="AF56" s="6" t="str">
        <f t="shared" ref="AF56:AF68" si="11">LEFT(RIGHT(AD56,3),1)</f>
        <v>5</v>
      </c>
    </row>
    <row r="57" spans="1:32" x14ac:dyDescent="0.2">
      <c r="A57" s="61"/>
      <c r="B57" s="61"/>
      <c r="C57" s="9">
        <v>4</v>
      </c>
      <c r="D57" s="9">
        <v>55</v>
      </c>
      <c r="E57" s="11">
        <v>0.72361111111111109</v>
      </c>
      <c r="F57" s="59" t="s">
        <v>94</v>
      </c>
      <c r="G57" s="12" t="s">
        <v>95</v>
      </c>
      <c r="H57" s="12" t="s">
        <v>42</v>
      </c>
      <c r="I57" s="12">
        <v>15</v>
      </c>
      <c r="J57" s="12">
        <v>83</v>
      </c>
      <c r="K57" s="6" t="s">
        <v>8</v>
      </c>
      <c r="L57" s="6" t="s">
        <v>8</v>
      </c>
      <c r="M57" s="6" t="s">
        <v>8</v>
      </c>
      <c r="N57" s="6" t="s">
        <v>8</v>
      </c>
      <c r="O57" s="6" t="s">
        <v>8</v>
      </c>
      <c r="P57" s="12" t="s">
        <v>60</v>
      </c>
      <c r="Q57" s="12" t="s">
        <v>61</v>
      </c>
      <c r="R57" s="12" t="s">
        <v>62</v>
      </c>
      <c r="S57" s="12" t="s">
        <v>88</v>
      </c>
      <c r="T57" s="6" t="s">
        <v>8</v>
      </c>
      <c r="U57" s="13">
        <v>24.23</v>
      </c>
      <c r="V57" s="13">
        <v>107</v>
      </c>
      <c r="W57" s="7">
        <v>1</v>
      </c>
      <c r="X57" s="13">
        <v>19.3980505368399</v>
      </c>
      <c r="Y57" s="6">
        <v>999</v>
      </c>
      <c r="Z57" s="12" t="s">
        <v>90</v>
      </c>
      <c r="AA57" s="12">
        <f t="shared" si="4"/>
        <v>101477</v>
      </c>
      <c r="AB57" s="6" t="str">
        <f t="shared" si="8"/>
        <v>20</v>
      </c>
      <c r="AC57" s="12">
        <v>999</v>
      </c>
      <c r="AD57" s="12" t="s">
        <v>93</v>
      </c>
      <c r="AE57" s="12">
        <f t="shared" si="5"/>
        <v>101485</v>
      </c>
      <c r="AF57" s="6" t="str">
        <f t="shared" si="11"/>
        <v>5</v>
      </c>
    </row>
    <row r="58" spans="1:32" x14ac:dyDescent="0.2">
      <c r="A58" s="61"/>
      <c r="B58" s="61"/>
      <c r="C58" s="9">
        <v>5</v>
      </c>
      <c r="D58" s="9">
        <v>56</v>
      </c>
      <c r="E58" s="11">
        <v>0.78194444444444444</v>
      </c>
      <c r="F58" s="59" t="s">
        <v>94</v>
      </c>
      <c r="G58" s="12" t="s">
        <v>23</v>
      </c>
      <c r="H58" s="12" t="s">
        <v>42</v>
      </c>
      <c r="I58" s="12">
        <v>15</v>
      </c>
      <c r="J58" s="12">
        <v>84</v>
      </c>
      <c r="K58" s="6" t="s">
        <v>8</v>
      </c>
      <c r="L58" s="6" t="s">
        <v>8</v>
      </c>
      <c r="M58" s="6" t="s">
        <v>8</v>
      </c>
      <c r="N58" s="6" t="s">
        <v>8</v>
      </c>
      <c r="O58" s="6" t="s">
        <v>8</v>
      </c>
      <c r="P58" s="12" t="s">
        <v>60</v>
      </c>
      <c r="Q58" s="12" t="s">
        <v>61</v>
      </c>
      <c r="R58" s="12" t="s">
        <v>62</v>
      </c>
      <c r="S58" s="12" t="s">
        <v>88</v>
      </c>
      <c r="T58" s="6" t="s">
        <v>8</v>
      </c>
      <c r="U58" s="13">
        <v>44.6</v>
      </c>
      <c r="V58" s="13">
        <v>179</v>
      </c>
      <c r="W58" s="7">
        <v>1</v>
      </c>
      <c r="X58" s="13">
        <v>27.836821729229502</v>
      </c>
      <c r="Y58" s="6">
        <v>999</v>
      </c>
      <c r="Z58" s="12" t="s">
        <v>90</v>
      </c>
      <c r="AA58" s="12">
        <f t="shared" si="4"/>
        <v>101477</v>
      </c>
      <c r="AB58" s="6" t="str">
        <f t="shared" si="8"/>
        <v>20</v>
      </c>
      <c r="AC58" s="12">
        <v>999</v>
      </c>
      <c r="AD58" s="12" t="s">
        <v>93</v>
      </c>
      <c r="AE58" s="12">
        <f t="shared" si="5"/>
        <v>101485</v>
      </c>
      <c r="AF58" s="6" t="str">
        <f t="shared" si="11"/>
        <v>5</v>
      </c>
    </row>
    <row r="59" spans="1:32" x14ac:dyDescent="0.2">
      <c r="A59" s="61"/>
      <c r="B59" s="61"/>
      <c r="C59" s="9">
        <v>6</v>
      </c>
      <c r="D59" s="9">
        <v>57</v>
      </c>
      <c r="E59" s="11">
        <v>0.81944444444444453</v>
      </c>
      <c r="F59" s="59" t="s">
        <v>94</v>
      </c>
      <c r="G59" s="12" t="s">
        <v>23</v>
      </c>
      <c r="H59" s="12" t="s">
        <v>96</v>
      </c>
      <c r="I59" s="12">
        <v>15</v>
      </c>
      <c r="J59" s="12">
        <v>88</v>
      </c>
      <c r="K59" s="6" t="s">
        <v>8</v>
      </c>
      <c r="L59" s="6" t="s">
        <v>8</v>
      </c>
      <c r="M59" s="6" t="s">
        <v>8</v>
      </c>
      <c r="N59" s="6" t="s">
        <v>8</v>
      </c>
      <c r="O59" s="6" t="s">
        <v>8</v>
      </c>
      <c r="P59" s="12" t="s">
        <v>60</v>
      </c>
      <c r="Q59" s="12" t="s">
        <v>61</v>
      </c>
      <c r="R59" s="12" t="s">
        <v>62</v>
      </c>
      <c r="S59" s="12" t="s">
        <v>88</v>
      </c>
      <c r="T59" s="6" t="s">
        <v>8</v>
      </c>
      <c r="U59" s="13">
        <v>0</v>
      </c>
      <c r="V59" s="13">
        <v>170.6</v>
      </c>
      <c r="W59" s="7">
        <v>1</v>
      </c>
      <c r="X59" s="13">
        <v>24.649636546684</v>
      </c>
      <c r="Y59" s="6">
        <v>999</v>
      </c>
      <c r="Z59" s="12" t="s">
        <v>90</v>
      </c>
      <c r="AA59" s="12">
        <f t="shared" si="4"/>
        <v>101477</v>
      </c>
      <c r="AB59" s="6" t="str">
        <f t="shared" si="8"/>
        <v>20</v>
      </c>
      <c r="AC59" s="12">
        <v>999</v>
      </c>
      <c r="AD59" s="12" t="s">
        <v>93</v>
      </c>
      <c r="AE59" s="12">
        <f t="shared" si="5"/>
        <v>101485</v>
      </c>
      <c r="AF59" s="6" t="str">
        <f t="shared" si="11"/>
        <v>5</v>
      </c>
    </row>
    <row r="60" spans="1:32" x14ac:dyDescent="0.2">
      <c r="A60" s="61" t="s">
        <v>53</v>
      </c>
      <c r="B60" s="61">
        <v>44378</v>
      </c>
      <c r="C60" s="9">
        <v>1</v>
      </c>
      <c r="D60" s="9">
        <v>58</v>
      </c>
      <c r="E60" s="11">
        <v>0.5</v>
      </c>
      <c r="F60" s="59" t="s">
        <v>94</v>
      </c>
      <c r="G60" s="12" t="s">
        <v>23</v>
      </c>
      <c r="H60" s="12" t="s">
        <v>96</v>
      </c>
      <c r="I60" s="12">
        <v>15</v>
      </c>
      <c r="J60" s="12">
        <v>73</v>
      </c>
      <c r="K60" s="6" t="s">
        <v>8</v>
      </c>
      <c r="L60" s="6" t="s">
        <v>8</v>
      </c>
      <c r="M60" s="6" t="s">
        <v>8</v>
      </c>
      <c r="N60" s="6" t="s">
        <v>8</v>
      </c>
      <c r="O60" s="6" t="s">
        <v>8</v>
      </c>
      <c r="P60" s="12" t="s">
        <v>60</v>
      </c>
      <c r="Q60" s="12" t="s">
        <v>61</v>
      </c>
      <c r="R60" s="12" t="s">
        <v>62</v>
      </c>
      <c r="S60" s="12" t="s">
        <v>88</v>
      </c>
      <c r="T60" s="6" t="s">
        <v>8</v>
      </c>
      <c r="U60" s="13">
        <v>0</v>
      </c>
      <c r="V60" s="13">
        <v>205.7</v>
      </c>
      <c r="W60" s="7">
        <v>1</v>
      </c>
      <c r="X60" s="13">
        <v>26.541192512580299</v>
      </c>
      <c r="Y60" s="6">
        <v>999</v>
      </c>
      <c r="Z60" s="12" t="s">
        <v>90</v>
      </c>
      <c r="AA60" s="12">
        <f t="shared" si="4"/>
        <v>101477</v>
      </c>
      <c r="AB60" s="6" t="str">
        <f t="shared" si="8"/>
        <v>20</v>
      </c>
      <c r="AC60" s="12">
        <v>999</v>
      </c>
      <c r="AD60" s="12" t="s">
        <v>97</v>
      </c>
      <c r="AE60" s="12">
        <f t="shared" si="5"/>
        <v>101484</v>
      </c>
      <c r="AF60" s="6" t="str">
        <f t="shared" si="11"/>
        <v>5</v>
      </c>
    </row>
    <row r="61" spans="1:32" x14ac:dyDescent="0.2">
      <c r="A61" s="61"/>
      <c r="B61" s="61"/>
      <c r="C61" s="9">
        <v>2</v>
      </c>
      <c r="D61" s="9">
        <v>59</v>
      </c>
      <c r="E61" s="11">
        <v>0.56805555555555554</v>
      </c>
      <c r="F61" s="59" t="s">
        <v>94</v>
      </c>
      <c r="G61" s="12" t="s">
        <v>23</v>
      </c>
      <c r="H61" s="12" t="s">
        <v>42</v>
      </c>
      <c r="I61" s="12">
        <v>15</v>
      </c>
      <c r="J61" s="12">
        <v>74</v>
      </c>
      <c r="K61" s="6" t="s">
        <v>8</v>
      </c>
      <c r="L61" s="6" t="s">
        <v>8</v>
      </c>
      <c r="M61" s="6" t="s">
        <v>8</v>
      </c>
      <c r="N61" s="6" t="s">
        <v>8</v>
      </c>
      <c r="O61" s="6" t="s">
        <v>8</v>
      </c>
      <c r="P61" s="12" t="s">
        <v>60</v>
      </c>
      <c r="Q61" s="12" t="s">
        <v>61</v>
      </c>
      <c r="R61" s="12" t="s">
        <v>62</v>
      </c>
      <c r="S61" s="12" t="s">
        <v>88</v>
      </c>
      <c r="T61" s="6" t="s">
        <v>8</v>
      </c>
      <c r="U61" s="13">
        <v>0</v>
      </c>
      <c r="V61" s="13">
        <v>217.5</v>
      </c>
      <c r="W61" s="7">
        <v>1</v>
      </c>
      <c r="X61" s="13">
        <v>26.6236251564534</v>
      </c>
      <c r="Y61" s="6">
        <v>999</v>
      </c>
      <c r="Z61" s="12" t="s">
        <v>90</v>
      </c>
      <c r="AA61" s="12">
        <f t="shared" si="4"/>
        <v>101477</v>
      </c>
      <c r="AB61" s="6" t="str">
        <f t="shared" si="8"/>
        <v>20</v>
      </c>
      <c r="AC61" s="12">
        <v>999</v>
      </c>
      <c r="AD61" s="12" t="s">
        <v>98</v>
      </c>
      <c r="AE61" s="12">
        <f t="shared" si="5"/>
        <v>101484</v>
      </c>
      <c r="AF61" s="6" t="str">
        <f t="shared" si="11"/>
        <v>5</v>
      </c>
    </row>
    <row r="62" spans="1:32" x14ac:dyDescent="0.2">
      <c r="A62" s="61"/>
      <c r="B62" s="61"/>
      <c r="C62" s="9">
        <v>3</v>
      </c>
      <c r="D62" s="9">
        <v>60</v>
      </c>
      <c r="E62" s="11">
        <v>0.61111111111111105</v>
      </c>
      <c r="F62" s="59" t="s">
        <v>94</v>
      </c>
      <c r="G62" s="12" t="s">
        <v>95</v>
      </c>
      <c r="H62" s="12" t="s">
        <v>96</v>
      </c>
      <c r="I62" s="12">
        <v>15</v>
      </c>
      <c r="J62" s="12">
        <v>90</v>
      </c>
      <c r="K62" s="6" t="s">
        <v>8</v>
      </c>
      <c r="L62" s="6" t="s">
        <v>8</v>
      </c>
      <c r="M62" s="6" t="s">
        <v>8</v>
      </c>
      <c r="N62" s="6" t="s">
        <v>8</v>
      </c>
      <c r="O62" s="6" t="s">
        <v>8</v>
      </c>
      <c r="P62" s="12" t="s">
        <v>60</v>
      </c>
      <c r="Q62" s="12" t="s">
        <v>61</v>
      </c>
      <c r="R62" s="12" t="s">
        <v>62</v>
      </c>
      <c r="S62" s="12" t="s">
        <v>88</v>
      </c>
      <c r="T62" s="6" t="s">
        <v>8</v>
      </c>
      <c r="U62" s="13">
        <v>0</v>
      </c>
      <c r="V62" s="13">
        <v>271</v>
      </c>
      <c r="W62" s="7">
        <v>1</v>
      </c>
      <c r="X62" s="13">
        <v>29.208164171807798</v>
      </c>
      <c r="Y62" s="6">
        <v>999</v>
      </c>
      <c r="Z62" s="12" t="s">
        <v>90</v>
      </c>
      <c r="AA62" s="12">
        <f t="shared" si="4"/>
        <v>101477</v>
      </c>
      <c r="AB62" s="6" t="str">
        <f t="shared" si="8"/>
        <v>20</v>
      </c>
      <c r="AC62" s="12">
        <v>999</v>
      </c>
      <c r="AD62" s="12" t="s">
        <v>99</v>
      </c>
      <c r="AE62" s="12">
        <f t="shared" si="5"/>
        <v>101486</v>
      </c>
      <c r="AF62" s="6" t="str">
        <f t="shared" si="11"/>
        <v>5</v>
      </c>
    </row>
    <row r="63" spans="1:32" x14ac:dyDescent="0.2">
      <c r="A63" s="61"/>
      <c r="B63" s="61"/>
      <c r="C63" s="9">
        <v>4</v>
      </c>
      <c r="D63" s="9">
        <v>61</v>
      </c>
      <c r="E63" s="11">
        <v>0.66041666666666665</v>
      </c>
      <c r="F63" s="59" t="s">
        <v>94</v>
      </c>
      <c r="G63" s="12" t="s">
        <v>95</v>
      </c>
      <c r="H63" s="12" t="s">
        <v>15</v>
      </c>
      <c r="I63" s="12">
        <v>13</v>
      </c>
      <c r="J63" s="12">
        <v>51</v>
      </c>
      <c r="K63" s="6" t="s">
        <v>8</v>
      </c>
      <c r="L63" s="6" t="s">
        <v>8</v>
      </c>
      <c r="M63" s="6" t="s">
        <v>8</v>
      </c>
      <c r="N63" s="6" t="s">
        <v>8</v>
      </c>
      <c r="O63" s="6" t="s">
        <v>8</v>
      </c>
      <c r="P63" s="12" t="s">
        <v>60</v>
      </c>
      <c r="Q63" s="12" t="s">
        <v>61</v>
      </c>
      <c r="R63" s="12" t="s">
        <v>62</v>
      </c>
      <c r="S63" s="12" t="s">
        <v>88</v>
      </c>
      <c r="T63" s="6" t="s">
        <v>8</v>
      </c>
      <c r="U63" s="13">
        <v>0</v>
      </c>
      <c r="V63" s="13">
        <v>239.2</v>
      </c>
      <c r="W63" s="7">
        <v>1</v>
      </c>
      <c r="X63" s="13">
        <v>27.990800960008801</v>
      </c>
      <c r="Y63" s="6">
        <v>999</v>
      </c>
      <c r="Z63" s="12" t="s">
        <v>90</v>
      </c>
      <c r="AA63" s="12">
        <f t="shared" si="4"/>
        <v>101477</v>
      </c>
      <c r="AB63" s="6" t="str">
        <f t="shared" si="8"/>
        <v>20</v>
      </c>
      <c r="AC63" s="12">
        <v>999</v>
      </c>
      <c r="AD63" s="12" t="s">
        <v>99</v>
      </c>
      <c r="AE63" s="12">
        <f t="shared" si="5"/>
        <v>101486</v>
      </c>
      <c r="AF63" s="6" t="str">
        <f t="shared" si="11"/>
        <v>5</v>
      </c>
    </row>
    <row r="64" spans="1:32" x14ac:dyDescent="0.2">
      <c r="A64" s="61"/>
      <c r="B64" s="61"/>
      <c r="C64" s="9">
        <v>5</v>
      </c>
      <c r="D64" s="9">
        <v>62</v>
      </c>
      <c r="E64" s="11">
        <v>0.79166666666666663</v>
      </c>
      <c r="F64" s="12" t="s">
        <v>100</v>
      </c>
      <c r="G64" s="12" t="s">
        <v>101</v>
      </c>
      <c r="H64" s="12" t="s">
        <v>42</v>
      </c>
      <c r="I64" s="12">
        <v>25</v>
      </c>
      <c r="J64" s="12">
        <v>127</v>
      </c>
      <c r="K64" s="12" t="s">
        <v>23</v>
      </c>
      <c r="L64" s="12" t="s">
        <v>24</v>
      </c>
      <c r="M64" s="12">
        <v>3</v>
      </c>
      <c r="N64" s="12">
        <v>7</v>
      </c>
      <c r="O64" s="12">
        <v>127</v>
      </c>
      <c r="P64" s="12" t="s">
        <v>8</v>
      </c>
      <c r="Q64" s="12" t="s">
        <v>8</v>
      </c>
      <c r="R64" s="12" t="s">
        <v>8</v>
      </c>
      <c r="S64" s="12" t="s">
        <v>8</v>
      </c>
      <c r="T64" s="6" t="s">
        <v>8</v>
      </c>
      <c r="U64" s="13">
        <v>41.3</v>
      </c>
      <c r="V64" s="13">
        <v>184</v>
      </c>
      <c r="W64" s="7">
        <v>1</v>
      </c>
      <c r="X64" s="13">
        <v>27.063199966197498</v>
      </c>
      <c r="Y64" s="6">
        <v>999</v>
      </c>
      <c r="Z64" s="12" t="s">
        <v>90</v>
      </c>
      <c r="AA64" s="12">
        <f t="shared" si="4"/>
        <v>101477</v>
      </c>
      <c r="AB64" s="6" t="str">
        <f t="shared" si="8"/>
        <v>20</v>
      </c>
      <c r="AC64" s="12">
        <v>999</v>
      </c>
      <c r="AD64" s="12" t="s">
        <v>99</v>
      </c>
      <c r="AE64" s="12">
        <f t="shared" si="5"/>
        <v>101486</v>
      </c>
      <c r="AF64" s="6" t="str">
        <f t="shared" si="11"/>
        <v>5</v>
      </c>
    </row>
    <row r="65" spans="1:32" x14ac:dyDescent="0.2">
      <c r="A65" s="67" t="s">
        <v>14</v>
      </c>
      <c r="B65" s="67">
        <v>44379</v>
      </c>
      <c r="C65" s="9">
        <v>1</v>
      </c>
      <c r="D65" s="9">
        <v>63</v>
      </c>
      <c r="E65" s="11"/>
      <c r="F65" s="12" t="s">
        <v>100</v>
      </c>
      <c r="G65" s="12" t="s">
        <v>101</v>
      </c>
      <c r="H65" s="12" t="s">
        <v>42</v>
      </c>
      <c r="I65" s="12">
        <v>25</v>
      </c>
      <c r="J65" s="12">
        <v>128</v>
      </c>
      <c r="K65" s="12" t="s">
        <v>23</v>
      </c>
      <c r="L65" s="12" t="s">
        <v>24</v>
      </c>
      <c r="M65" s="12">
        <v>3</v>
      </c>
      <c r="N65" s="12">
        <v>7</v>
      </c>
      <c r="O65" s="12">
        <v>128</v>
      </c>
      <c r="P65" s="12"/>
      <c r="Q65" s="12"/>
      <c r="R65" s="12"/>
      <c r="S65" s="12"/>
      <c r="T65" s="6" t="s">
        <v>8</v>
      </c>
      <c r="U65" s="13">
        <v>36.619999999999997</v>
      </c>
      <c r="V65" s="13">
        <v>142.19999999999999</v>
      </c>
      <c r="W65" s="7">
        <v>1</v>
      </c>
      <c r="X65" s="13">
        <v>22.7241399497508</v>
      </c>
      <c r="Y65" s="6">
        <v>999</v>
      </c>
      <c r="Z65" s="12" t="s">
        <v>90</v>
      </c>
      <c r="AA65" s="12">
        <f t="shared" si="4"/>
        <v>101477</v>
      </c>
      <c r="AB65" s="6" t="str">
        <f t="shared" si="8"/>
        <v>20</v>
      </c>
      <c r="AC65" s="12">
        <v>999</v>
      </c>
      <c r="AD65" s="12" t="s">
        <v>99</v>
      </c>
      <c r="AE65" s="12">
        <f t="shared" si="5"/>
        <v>101486</v>
      </c>
      <c r="AF65" s="6" t="str">
        <f t="shared" si="11"/>
        <v>5</v>
      </c>
    </row>
    <row r="66" spans="1:32" x14ac:dyDescent="0.2">
      <c r="A66" s="61"/>
      <c r="B66" s="61"/>
      <c r="C66" s="9">
        <v>2</v>
      </c>
      <c r="D66" s="9">
        <v>64</v>
      </c>
      <c r="E66" s="11">
        <v>0.6166666666666667</v>
      </c>
      <c r="F66" s="12" t="s">
        <v>102</v>
      </c>
      <c r="G66" s="12" t="s">
        <v>95</v>
      </c>
      <c r="H66" s="12" t="s">
        <v>20</v>
      </c>
      <c r="I66" s="12">
        <v>25</v>
      </c>
      <c r="J66" s="12">
        <v>87</v>
      </c>
      <c r="K66" s="12" t="s">
        <v>8</v>
      </c>
      <c r="L66" s="12" t="s">
        <v>8</v>
      </c>
      <c r="M66" s="12" t="s">
        <v>8</v>
      </c>
      <c r="N66" s="12" t="s">
        <v>8</v>
      </c>
      <c r="O66" s="12" t="s">
        <v>8</v>
      </c>
      <c r="P66" s="12" t="s">
        <v>8</v>
      </c>
      <c r="Q66" s="12" t="s">
        <v>8</v>
      </c>
      <c r="R66" s="12" t="s">
        <v>8</v>
      </c>
      <c r="S66" s="12" t="s">
        <v>8</v>
      </c>
      <c r="T66" s="6" t="s">
        <v>8</v>
      </c>
      <c r="U66" s="13">
        <v>0</v>
      </c>
      <c r="V66" s="13">
        <v>160.6</v>
      </c>
      <c r="W66" s="7">
        <v>1</v>
      </c>
      <c r="X66" s="13">
        <v>23.861857397904298</v>
      </c>
      <c r="Y66" s="6">
        <v>999</v>
      </c>
      <c r="Z66" s="12" t="s">
        <v>90</v>
      </c>
      <c r="AA66" s="12">
        <f t="shared" si="4"/>
        <v>101477</v>
      </c>
      <c r="AB66" s="6" t="str">
        <f t="shared" si="8"/>
        <v>20</v>
      </c>
      <c r="AC66" s="12">
        <v>999</v>
      </c>
      <c r="AD66" s="12" t="s">
        <v>103</v>
      </c>
      <c r="AE66" s="12">
        <f t="shared" si="5"/>
        <v>101483</v>
      </c>
      <c r="AF66" s="6" t="str">
        <f t="shared" si="11"/>
        <v>5</v>
      </c>
    </row>
    <row r="67" spans="1:32" x14ac:dyDescent="0.2">
      <c r="A67" s="61"/>
      <c r="B67" s="61"/>
      <c r="C67" s="16">
        <v>3</v>
      </c>
      <c r="D67" s="16">
        <v>65</v>
      </c>
      <c r="E67" s="17">
        <v>0.67986111111111114</v>
      </c>
      <c r="F67" s="18" t="s">
        <v>102</v>
      </c>
      <c r="G67" s="18" t="s">
        <v>95</v>
      </c>
      <c r="H67" s="18" t="s">
        <v>20</v>
      </c>
      <c r="I67" s="18">
        <v>20</v>
      </c>
      <c r="J67" s="18">
        <v>97</v>
      </c>
      <c r="K67" s="12" t="s">
        <v>8</v>
      </c>
      <c r="L67" s="12" t="s">
        <v>8</v>
      </c>
      <c r="M67" s="12" t="s">
        <v>8</v>
      </c>
      <c r="N67" s="12" t="s">
        <v>8</v>
      </c>
      <c r="O67" s="12" t="s">
        <v>8</v>
      </c>
      <c r="P67" s="12" t="s">
        <v>8</v>
      </c>
      <c r="Q67" s="12" t="s">
        <v>8</v>
      </c>
      <c r="R67" s="12" t="s">
        <v>8</v>
      </c>
      <c r="S67" s="12" t="s">
        <v>8</v>
      </c>
      <c r="T67" s="6" t="s">
        <v>8</v>
      </c>
      <c r="U67" s="13">
        <v>0</v>
      </c>
      <c r="V67" s="13">
        <v>204.1</v>
      </c>
      <c r="W67" s="7">
        <v>1</v>
      </c>
      <c r="X67" s="13">
        <v>24.539252664573599</v>
      </c>
      <c r="Y67" s="6">
        <v>999</v>
      </c>
      <c r="Z67" s="18" t="s">
        <v>90</v>
      </c>
      <c r="AA67" s="12">
        <f t="shared" si="4"/>
        <v>101477</v>
      </c>
      <c r="AB67" s="6" t="str">
        <f t="shared" si="8"/>
        <v>20</v>
      </c>
      <c r="AC67" s="18">
        <v>999</v>
      </c>
      <c r="AD67" s="18" t="s">
        <v>103</v>
      </c>
      <c r="AE67" s="12">
        <f t="shared" si="5"/>
        <v>101483</v>
      </c>
      <c r="AF67" s="6" t="str">
        <f t="shared" si="11"/>
        <v>5</v>
      </c>
    </row>
    <row r="68" spans="1:32" s="40" customFormat="1" ht="16" thickBot="1" x14ac:dyDescent="0.25">
      <c r="A68" s="64"/>
      <c r="B68" s="64"/>
      <c r="C68" s="35">
        <v>4</v>
      </c>
      <c r="D68" s="35">
        <v>66</v>
      </c>
      <c r="E68" s="36">
        <v>0.71944444444444444</v>
      </c>
      <c r="F68" s="37" t="s">
        <v>102</v>
      </c>
      <c r="G68" s="37" t="s">
        <v>95</v>
      </c>
      <c r="H68" s="37" t="s">
        <v>20</v>
      </c>
      <c r="I68" s="37">
        <v>20</v>
      </c>
      <c r="J68" s="37">
        <v>98</v>
      </c>
      <c r="K68" s="34" t="s">
        <v>8</v>
      </c>
      <c r="L68" s="34" t="s">
        <v>8</v>
      </c>
      <c r="M68" s="34" t="s">
        <v>8</v>
      </c>
      <c r="N68" s="34" t="s">
        <v>8</v>
      </c>
      <c r="O68" s="34" t="s">
        <v>8</v>
      </c>
      <c r="P68" s="34" t="s">
        <v>8</v>
      </c>
      <c r="Q68" s="34" t="s">
        <v>8</v>
      </c>
      <c r="R68" s="34" t="s">
        <v>8</v>
      </c>
      <c r="S68" s="34" t="s">
        <v>8</v>
      </c>
      <c r="T68" s="34" t="s">
        <v>8</v>
      </c>
      <c r="U68" s="45">
        <v>0</v>
      </c>
      <c r="V68" s="45">
        <v>232.5</v>
      </c>
      <c r="W68" s="49">
        <v>1</v>
      </c>
      <c r="X68" s="45">
        <v>28.2454373540671</v>
      </c>
      <c r="Y68" s="38">
        <v>999</v>
      </c>
      <c r="Z68" s="37" t="s">
        <v>90</v>
      </c>
      <c r="AA68" s="34">
        <f t="shared" si="4"/>
        <v>101477</v>
      </c>
      <c r="AB68" s="38" t="str">
        <f>LEFT(RIGHT(Z68,4),2)</f>
        <v>20</v>
      </c>
      <c r="AC68" s="37">
        <v>999</v>
      </c>
      <c r="AD68" s="37" t="s">
        <v>103</v>
      </c>
      <c r="AE68" s="34">
        <f t="shared" si="5"/>
        <v>101483</v>
      </c>
      <c r="AF68" s="50" t="str">
        <f t="shared" si="11"/>
        <v>5</v>
      </c>
    </row>
    <row r="69" spans="1:32" x14ac:dyDescent="0.2">
      <c r="A69" s="60" t="s">
        <v>25</v>
      </c>
      <c r="B69" s="60">
        <v>44382</v>
      </c>
      <c r="C69" s="4">
        <v>1</v>
      </c>
      <c r="D69" s="4">
        <v>67</v>
      </c>
      <c r="E69" s="5">
        <v>0.52916666666666667</v>
      </c>
      <c r="F69" s="51" t="s">
        <v>104</v>
      </c>
      <c r="G69" s="6" t="s">
        <v>95</v>
      </c>
      <c r="H69" s="6" t="s">
        <v>12</v>
      </c>
      <c r="I69" s="6">
        <v>12.5</v>
      </c>
      <c r="J69" s="6">
        <v>101</v>
      </c>
      <c r="K69" s="6" t="s">
        <v>8</v>
      </c>
      <c r="L69" s="6" t="s">
        <v>8</v>
      </c>
      <c r="M69" s="6" t="s">
        <v>8</v>
      </c>
      <c r="N69" s="6" t="s">
        <v>8</v>
      </c>
      <c r="O69" s="6" t="s">
        <v>8</v>
      </c>
      <c r="P69" s="6" t="s">
        <v>8</v>
      </c>
      <c r="Q69" s="6" t="s">
        <v>8</v>
      </c>
      <c r="R69" s="6" t="s">
        <v>8</v>
      </c>
      <c r="S69" s="6" t="s">
        <v>8</v>
      </c>
      <c r="T69" s="6" t="s">
        <v>8</v>
      </c>
      <c r="U69" s="7">
        <v>0</v>
      </c>
      <c r="V69" s="7">
        <v>122.1</v>
      </c>
      <c r="W69" s="7">
        <v>1</v>
      </c>
      <c r="X69" s="7">
        <v>22.7105772935634</v>
      </c>
      <c r="Y69" s="6">
        <v>999</v>
      </c>
      <c r="Z69" s="30" t="s">
        <v>105</v>
      </c>
      <c r="AA69" s="6">
        <f>_xlfn.NUMBERVALUE(LEFT(Z69,6),".",",")</f>
        <v>101477</v>
      </c>
      <c r="AB69" s="6" t="str">
        <f>LEFT(RIGHT(Z69,2),2)</f>
        <v>20</v>
      </c>
      <c r="AC69" s="6">
        <v>999</v>
      </c>
      <c r="AD69" s="6" t="s">
        <v>106</v>
      </c>
      <c r="AE69" s="6">
        <f>_xlfn.NUMBERVALUE(LEFT(AD69,7),".",",")</f>
        <v>101483</v>
      </c>
      <c r="AF69" s="6" t="str">
        <f>LEFT(RIGHT(AD69,1),1)</f>
        <v>5</v>
      </c>
    </row>
    <row r="70" spans="1:32" x14ac:dyDescent="0.2">
      <c r="A70" s="61"/>
      <c r="B70" s="61"/>
      <c r="C70" s="4">
        <v>2</v>
      </c>
      <c r="D70" s="4">
        <v>68</v>
      </c>
      <c r="E70" s="5">
        <v>0.55694444444444446</v>
      </c>
      <c r="F70" s="28" t="s">
        <v>107</v>
      </c>
      <c r="G70" s="12" t="s">
        <v>95</v>
      </c>
      <c r="H70" s="12" t="s">
        <v>12</v>
      </c>
      <c r="I70" s="12">
        <v>12.5</v>
      </c>
      <c r="J70" s="12">
        <v>103</v>
      </c>
      <c r="K70" s="12" t="s">
        <v>8</v>
      </c>
      <c r="L70" s="12" t="s">
        <v>8</v>
      </c>
      <c r="M70" s="12" t="s">
        <v>8</v>
      </c>
      <c r="N70" s="12" t="s">
        <v>8</v>
      </c>
      <c r="O70" s="12" t="s">
        <v>8</v>
      </c>
      <c r="P70" s="12" t="s">
        <v>8</v>
      </c>
      <c r="Q70" s="12" t="s">
        <v>8</v>
      </c>
      <c r="R70" s="12" t="s">
        <v>8</v>
      </c>
      <c r="S70" s="12" t="s">
        <v>8</v>
      </c>
      <c r="T70" s="12" t="s">
        <v>8</v>
      </c>
      <c r="U70" s="13">
        <v>0</v>
      </c>
      <c r="V70" s="13">
        <v>163.9</v>
      </c>
      <c r="W70" s="7">
        <v>1</v>
      </c>
      <c r="X70" s="13">
        <v>25.034114075997799</v>
      </c>
      <c r="Y70" s="6">
        <v>999</v>
      </c>
      <c r="Z70" s="6" t="s">
        <v>108</v>
      </c>
      <c r="AA70" s="12">
        <f t="shared" si="4"/>
        <v>101479</v>
      </c>
      <c r="AB70" s="6" t="str">
        <f>RIGHT(Z70,1)</f>
        <v>7</v>
      </c>
      <c r="AC70" s="6">
        <v>999</v>
      </c>
      <c r="AD70" s="6" t="s">
        <v>109</v>
      </c>
      <c r="AE70" s="6">
        <f>_xlfn.NUMBERVALUE(LEFT(AD70,6),".",",")</f>
        <v>101465</v>
      </c>
      <c r="AF70" s="6" t="str">
        <f>RIGHT(AD70,1)</f>
        <v>7</v>
      </c>
    </row>
    <row r="71" spans="1:32" x14ac:dyDescent="0.2">
      <c r="A71" s="61"/>
      <c r="B71" s="61"/>
      <c r="C71" s="4">
        <v>3</v>
      </c>
      <c r="D71" s="4">
        <v>69</v>
      </c>
      <c r="E71" s="11">
        <v>0.58194444444444449</v>
      </c>
      <c r="F71" s="28" t="s">
        <v>110</v>
      </c>
      <c r="G71" s="12" t="s">
        <v>95</v>
      </c>
      <c r="H71" s="12" t="s">
        <v>12</v>
      </c>
      <c r="I71" s="12">
        <v>12.5</v>
      </c>
      <c r="J71" s="12">
        <v>104</v>
      </c>
      <c r="K71" s="12" t="s">
        <v>8</v>
      </c>
      <c r="L71" s="12" t="s">
        <v>8</v>
      </c>
      <c r="M71" s="12" t="s">
        <v>8</v>
      </c>
      <c r="N71" s="12" t="s">
        <v>8</v>
      </c>
      <c r="O71" s="12" t="s">
        <v>8</v>
      </c>
      <c r="P71" s="12" t="s">
        <v>8</v>
      </c>
      <c r="Q71" s="12" t="s">
        <v>8</v>
      </c>
      <c r="R71" s="12" t="s">
        <v>8</v>
      </c>
      <c r="S71" s="12" t="s">
        <v>8</v>
      </c>
      <c r="T71" s="12" t="s">
        <v>8</v>
      </c>
      <c r="U71" s="13">
        <v>0</v>
      </c>
      <c r="V71" s="13">
        <v>189</v>
      </c>
      <c r="W71" s="7">
        <v>1</v>
      </c>
      <c r="X71" s="13">
        <v>25.395368710735603</v>
      </c>
      <c r="Y71" s="6">
        <v>999</v>
      </c>
      <c r="Z71" s="6" t="s">
        <v>108</v>
      </c>
      <c r="AA71" s="12">
        <f t="shared" si="4"/>
        <v>101479</v>
      </c>
      <c r="AB71" s="6" t="str">
        <f t="shared" ref="AB71:AB83" si="12">RIGHT(Z71,1)</f>
        <v>7</v>
      </c>
      <c r="AC71" s="6">
        <v>999</v>
      </c>
      <c r="AD71" s="6" t="s">
        <v>108</v>
      </c>
      <c r="AE71" s="6">
        <f t="shared" si="5"/>
        <v>101479</v>
      </c>
      <c r="AF71" s="6" t="str">
        <f t="shared" ref="AF71:AF78" si="13">RIGHT(AD71,1)</f>
        <v>7</v>
      </c>
    </row>
    <row r="72" spans="1:32" x14ac:dyDescent="0.2">
      <c r="A72" s="61"/>
      <c r="B72" s="61"/>
      <c r="C72" s="4">
        <v>4</v>
      </c>
      <c r="D72" s="4">
        <v>70</v>
      </c>
      <c r="E72" s="11">
        <v>0.60555555555555551</v>
      </c>
      <c r="F72" s="28" t="s">
        <v>111</v>
      </c>
      <c r="G72" s="12" t="s">
        <v>95</v>
      </c>
      <c r="H72" s="12" t="s">
        <v>12</v>
      </c>
      <c r="I72" s="12">
        <v>12.5</v>
      </c>
      <c r="J72" s="12">
        <v>102</v>
      </c>
      <c r="K72" s="12" t="s">
        <v>8</v>
      </c>
      <c r="L72" s="12" t="s">
        <v>8</v>
      </c>
      <c r="M72" s="12" t="s">
        <v>8</v>
      </c>
      <c r="N72" s="12" t="s">
        <v>8</v>
      </c>
      <c r="O72" s="12" t="s">
        <v>8</v>
      </c>
      <c r="P72" s="12" t="s">
        <v>8</v>
      </c>
      <c r="Q72" s="12" t="s">
        <v>8</v>
      </c>
      <c r="R72" s="12" t="s">
        <v>8</v>
      </c>
      <c r="S72" s="12" t="s">
        <v>8</v>
      </c>
      <c r="T72" s="12" t="s">
        <v>8</v>
      </c>
      <c r="U72" s="13">
        <v>0</v>
      </c>
      <c r="V72" s="13">
        <v>93.68</v>
      </c>
      <c r="W72" s="7">
        <v>1</v>
      </c>
      <c r="X72" s="13">
        <v>19.984753116926999</v>
      </c>
      <c r="Y72" s="6">
        <v>999</v>
      </c>
      <c r="Z72" s="6" t="s">
        <v>108</v>
      </c>
      <c r="AA72" s="12">
        <f t="shared" si="4"/>
        <v>101479</v>
      </c>
      <c r="AB72" s="6" t="str">
        <f t="shared" si="12"/>
        <v>7</v>
      </c>
      <c r="AC72" s="6">
        <v>999</v>
      </c>
      <c r="AD72" s="6" t="s">
        <v>112</v>
      </c>
      <c r="AE72" s="6">
        <f t="shared" si="5"/>
        <v>101486</v>
      </c>
      <c r="AF72" s="6" t="str">
        <f t="shared" si="13"/>
        <v>7</v>
      </c>
    </row>
    <row r="73" spans="1:32" x14ac:dyDescent="0.2">
      <c r="A73" s="61"/>
      <c r="B73" s="61"/>
      <c r="C73" s="4">
        <v>5</v>
      </c>
      <c r="D73" s="4">
        <v>71</v>
      </c>
      <c r="E73" s="11">
        <v>0.67013888888888884</v>
      </c>
      <c r="F73" s="28" t="s">
        <v>113</v>
      </c>
      <c r="G73" s="12" t="s">
        <v>95</v>
      </c>
      <c r="H73" s="12" t="s">
        <v>12</v>
      </c>
      <c r="I73" s="12">
        <v>12.5</v>
      </c>
      <c r="J73" s="12">
        <v>105</v>
      </c>
      <c r="K73" s="12" t="s">
        <v>8</v>
      </c>
      <c r="L73" s="12" t="s">
        <v>8</v>
      </c>
      <c r="M73" s="12" t="s">
        <v>8</v>
      </c>
      <c r="N73" s="12" t="s">
        <v>8</v>
      </c>
      <c r="O73" s="12" t="s">
        <v>8</v>
      </c>
      <c r="P73" s="12" t="s">
        <v>8</v>
      </c>
      <c r="Q73" s="12" t="s">
        <v>8</v>
      </c>
      <c r="R73" s="12" t="s">
        <v>8</v>
      </c>
      <c r="S73" s="12" t="s">
        <v>8</v>
      </c>
      <c r="T73" s="12" t="s">
        <v>8</v>
      </c>
      <c r="U73" s="13">
        <v>0</v>
      </c>
      <c r="V73" s="13">
        <v>299.39999999999998</v>
      </c>
      <c r="W73" s="7">
        <v>1</v>
      </c>
      <c r="X73" s="13">
        <v>30.332300798929797</v>
      </c>
      <c r="Y73" s="6">
        <v>999</v>
      </c>
      <c r="Z73" s="6" t="s">
        <v>108</v>
      </c>
      <c r="AA73" s="12">
        <f t="shared" si="4"/>
        <v>101479</v>
      </c>
      <c r="AB73" s="6" t="str">
        <f t="shared" si="12"/>
        <v>7</v>
      </c>
      <c r="AC73" s="6">
        <v>999</v>
      </c>
      <c r="AD73" s="6" t="s">
        <v>114</v>
      </c>
      <c r="AE73" s="6">
        <f t="shared" si="5"/>
        <v>101493</v>
      </c>
      <c r="AF73" s="6" t="str">
        <f t="shared" si="13"/>
        <v>7</v>
      </c>
    </row>
    <row r="74" spans="1:32" x14ac:dyDescent="0.2">
      <c r="A74" s="61"/>
      <c r="B74" s="61"/>
      <c r="C74" s="4">
        <v>6</v>
      </c>
      <c r="D74" s="4">
        <v>72</v>
      </c>
      <c r="E74" s="11">
        <v>0.72222222222222221</v>
      </c>
      <c r="F74" s="28" t="s">
        <v>115</v>
      </c>
      <c r="G74" s="1" t="s">
        <v>95</v>
      </c>
      <c r="H74" s="12" t="s">
        <v>12</v>
      </c>
      <c r="I74" s="12">
        <v>25</v>
      </c>
      <c r="J74" s="12">
        <v>106</v>
      </c>
      <c r="K74" s="12" t="s">
        <v>8</v>
      </c>
      <c r="L74" s="12" t="s">
        <v>8</v>
      </c>
      <c r="M74" s="12" t="s">
        <v>8</v>
      </c>
      <c r="N74" s="12" t="s">
        <v>8</v>
      </c>
      <c r="O74" s="12" t="s">
        <v>8</v>
      </c>
      <c r="P74" s="12" t="s">
        <v>8</v>
      </c>
      <c r="Q74" s="12" t="s">
        <v>8</v>
      </c>
      <c r="R74" s="12" t="s">
        <v>8</v>
      </c>
      <c r="S74" s="12" t="s">
        <v>8</v>
      </c>
      <c r="T74" s="12" t="s">
        <v>8</v>
      </c>
      <c r="U74" s="13">
        <v>0</v>
      </c>
      <c r="V74" s="13">
        <v>167.3</v>
      </c>
      <c r="W74" s="7">
        <v>1</v>
      </c>
      <c r="X74" s="13">
        <v>26.669411817355602</v>
      </c>
      <c r="Y74" s="6">
        <v>999</v>
      </c>
      <c r="Z74" s="6" t="s">
        <v>108</v>
      </c>
      <c r="AA74" s="12">
        <f t="shared" si="4"/>
        <v>101479</v>
      </c>
      <c r="AB74" s="6" t="str">
        <f t="shared" si="12"/>
        <v>7</v>
      </c>
      <c r="AC74" s="6">
        <v>999</v>
      </c>
      <c r="AD74" s="6" t="s">
        <v>116</v>
      </c>
      <c r="AE74" s="6">
        <f t="shared" si="5"/>
        <v>101507</v>
      </c>
      <c r="AF74" s="6" t="str">
        <f t="shared" si="13"/>
        <v>7</v>
      </c>
    </row>
    <row r="75" spans="1:32" x14ac:dyDescent="0.2">
      <c r="A75" s="61"/>
      <c r="B75" s="61"/>
      <c r="C75" s="4">
        <v>7</v>
      </c>
      <c r="D75" s="4">
        <v>73</v>
      </c>
      <c r="E75" s="11">
        <v>0.76180555555555562</v>
      </c>
      <c r="F75" s="28" t="s">
        <v>111</v>
      </c>
      <c r="G75" s="12" t="s">
        <v>95</v>
      </c>
      <c r="H75" s="12" t="s">
        <v>12</v>
      </c>
      <c r="I75" s="12">
        <v>25</v>
      </c>
      <c r="J75" s="12">
        <v>107</v>
      </c>
      <c r="K75" s="12" t="s">
        <v>8</v>
      </c>
      <c r="L75" s="12" t="s">
        <v>8</v>
      </c>
      <c r="M75" s="12" t="s">
        <v>8</v>
      </c>
      <c r="N75" s="12" t="s">
        <v>8</v>
      </c>
      <c r="O75" s="12" t="s">
        <v>8</v>
      </c>
      <c r="P75" s="12" t="s">
        <v>8</v>
      </c>
      <c r="Q75" s="12" t="s">
        <v>8</v>
      </c>
      <c r="R75" s="12" t="s">
        <v>8</v>
      </c>
      <c r="S75" s="12" t="s">
        <v>8</v>
      </c>
      <c r="T75" s="12" t="s">
        <v>8</v>
      </c>
      <c r="U75" s="13">
        <v>0</v>
      </c>
      <c r="V75" s="13">
        <v>190.7</v>
      </c>
      <c r="W75" s="7">
        <v>1</v>
      </c>
      <c r="X75" s="13">
        <v>26.7999944134631</v>
      </c>
      <c r="Y75" s="6">
        <v>999</v>
      </c>
      <c r="Z75" s="6" t="s">
        <v>108</v>
      </c>
      <c r="AA75" s="12">
        <f t="shared" si="4"/>
        <v>101479</v>
      </c>
      <c r="AB75" s="6" t="str">
        <f t="shared" si="12"/>
        <v>7</v>
      </c>
      <c r="AC75" s="6">
        <v>999</v>
      </c>
      <c r="AD75" s="6" t="s">
        <v>112</v>
      </c>
      <c r="AE75" s="6">
        <f t="shared" si="5"/>
        <v>101486</v>
      </c>
      <c r="AF75" s="6" t="str">
        <f t="shared" si="13"/>
        <v>7</v>
      </c>
    </row>
    <row r="76" spans="1:32" x14ac:dyDescent="0.2">
      <c r="A76" s="61"/>
      <c r="B76" s="61"/>
      <c r="C76" s="4">
        <v>8</v>
      </c>
      <c r="D76" s="4">
        <v>74</v>
      </c>
      <c r="E76" s="11">
        <v>0.78055555555555556</v>
      </c>
      <c r="F76" s="28" t="s">
        <v>117</v>
      </c>
      <c r="G76" s="12" t="s">
        <v>95</v>
      </c>
      <c r="H76" s="12" t="s">
        <v>12</v>
      </c>
      <c r="I76" s="12">
        <v>25</v>
      </c>
      <c r="J76" s="12">
        <v>108</v>
      </c>
      <c r="K76" s="12" t="s">
        <v>8</v>
      </c>
      <c r="L76" s="12" t="s">
        <v>8</v>
      </c>
      <c r="M76" s="12" t="s">
        <v>8</v>
      </c>
      <c r="N76" s="12" t="s">
        <v>8</v>
      </c>
      <c r="O76" s="12" t="s">
        <v>8</v>
      </c>
      <c r="P76" s="12" t="s">
        <v>8</v>
      </c>
      <c r="Q76" s="12" t="s">
        <v>8</v>
      </c>
      <c r="R76" s="12" t="s">
        <v>8</v>
      </c>
      <c r="S76" s="12" t="s">
        <v>8</v>
      </c>
      <c r="T76" s="12" t="s">
        <v>8</v>
      </c>
      <c r="U76" s="13">
        <v>0</v>
      </c>
      <c r="V76" s="13">
        <v>227.5</v>
      </c>
      <c r="W76" s="7">
        <v>1</v>
      </c>
      <c r="X76" s="13">
        <v>28.190968899959302</v>
      </c>
      <c r="Y76" s="6">
        <v>999</v>
      </c>
      <c r="Z76" s="6" t="s">
        <v>108</v>
      </c>
      <c r="AA76" s="12">
        <f t="shared" si="4"/>
        <v>101479</v>
      </c>
      <c r="AB76" s="6" t="str">
        <f t="shared" si="12"/>
        <v>7</v>
      </c>
      <c r="AC76" s="6">
        <v>999</v>
      </c>
      <c r="AD76" s="6" t="s">
        <v>118</v>
      </c>
      <c r="AE76" s="6">
        <f t="shared" si="5"/>
        <v>101489</v>
      </c>
      <c r="AF76" s="6" t="str">
        <f t="shared" si="13"/>
        <v>7</v>
      </c>
    </row>
    <row r="77" spans="1:32" x14ac:dyDescent="0.2">
      <c r="A77" s="61" t="s">
        <v>6</v>
      </c>
      <c r="B77" s="61">
        <v>44383</v>
      </c>
      <c r="C77" s="9">
        <v>1</v>
      </c>
      <c r="D77" s="9">
        <v>75</v>
      </c>
      <c r="E77" s="11">
        <v>0.41944444444444445</v>
      </c>
      <c r="F77" s="12" t="s">
        <v>119</v>
      </c>
      <c r="G77" s="12" t="s">
        <v>95</v>
      </c>
      <c r="H77" s="12" t="s">
        <v>20</v>
      </c>
      <c r="I77" s="12">
        <v>22</v>
      </c>
      <c r="J77" s="12">
        <v>115</v>
      </c>
      <c r="K77" s="12" t="s">
        <v>8</v>
      </c>
      <c r="L77" s="12" t="s">
        <v>8</v>
      </c>
      <c r="M77" s="12" t="s">
        <v>8</v>
      </c>
      <c r="N77" s="12" t="s">
        <v>8</v>
      </c>
      <c r="O77" s="12" t="s">
        <v>8</v>
      </c>
      <c r="P77" s="12" t="s">
        <v>8</v>
      </c>
      <c r="Q77" s="12" t="s">
        <v>8</v>
      </c>
      <c r="R77" s="12" t="s">
        <v>8</v>
      </c>
      <c r="S77" s="12" t="s">
        <v>8</v>
      </c>
      <c r="T77" s="12" t="s">
        <v>8</v>
      </c>
      <c r="U77" s="13">
        <v>0</v>
      </c>
      <c r="V77" s="13">
        <v>252.6</v>
      </c>
      <c r="W77" s="7">
        <v>1</v>
      </c>
      <c r="X77" s="13">
        <v>26.6490881398616</v>
      </c>
      <c r="Y77" s="6">
        <v>999</v>
      </c>
      <c r="Z77" s="6" t="s">
        <v>108</v>
      </c>
      <c r="AA77" s="12">
        <f t="shared" si="4"/>
        <v>101479</v>
      </c>
      <c r="AB77" s="6" t="str">
        <f t="shared" si="12"/>
        <v>7</v>
      </c>
      <c r="AC77" s="6">
        <v>999</v>
      </c>
      <c r="AD77" s="6" t="s">
        <v>118</v>
      </c>
      <c r="AE77" s="6">
        <f t="shared" si="5"/>
        <v>101489</v>
      </c>
      <c r="AF77" s="6" t="str">
        <f t="shared" si="13"/>
        <v>7</v>
      </c>
    </row>
    <row r="78" spans="1:32" x14ac:dyDescent="0.2">
      <c r="A78" s="61"/>
      <c r="B78" s="61"/>
      <c r="C78" s="9">
        <v>2</v>
      </c>
      <c r="D78" s="9">
        <v>76</v>
      </c>
      <c r="E78" s="11">
        <v>0.54791666666666672</v>
      </c>
      <c r="F78" s="29" t="s">
        <v>120</v>
      </c>
      <c r="G78" s="12" t="s">
        <v>95</v>
      </c>
      <c r="H78" s="12" t="s">
        <v>20</v>
      </c>
      <c r="I78" s="12">
        <v>25</v>
      </c>
      <c r="J78" s="12">
        <v>111</v>
      </c>
      <c r="K78" s="12" t="s">
        <v>8</v>
      </c>
      <c r="L78" s="12" t="s">
        <v>8</v>
      </c>
      <c r="M78" s="12" t="s">
        <v>8</v>
      </c>
      <c r="N78" s="12" t="s">
        <v>8</v>
      </c>
      <c r="O78" s="12" t="s">
        <v>8</v>
      </c>
      <c r="P78" s="12" t="s">
        <v>121</v>
      </c>
      <c r="Q78" s="12" t="s">
        <v>61</v>
      </c>
      <c r="R78" s="12" t="s">
        <v>62</v>
      </c>
      <c r="S78" s="12" t="s">
        <v>122</v>
      </c>
      <c r="T78" s="6" t="s">
        <v>8</v>
      </c>
      <c r="U78" s="13">
        <v>0</v>
      </c>
      <c r="V78" s="13">
        <v>272.7</v>
      </c>
      <c r="W78" s="7">
        <v>1</v>
      </c>
      <c r="X78" s="13">
        <v>32.5553272887975</v>
      </c>
      <c r="Y78" s="6">
        <v>999</v>
      </c>
      <c r="Z78" s="6" t="s">
        <v>108</v>
      </c>
      <c r="AA78" s="12">
        <f t="shared" si="4"/>
        <v>101479</v>
      </c>
      <c r="AB78" s="6" t="str">
        <f t="shared" si="12"/>
        <v>7</v>
      </c>
      <c r="AC78" s="6">
        <v>999</v>
      </c>
      <c r="AD78" s="6" t="s">
        <v>123</v>
      </c>
      <c r="AE78" s="6">
        <f t="shared" si="5"/>
        <v>101569</v>
      </c>
      <c r="AF78" s="6" t="str">
        <f t="shared" si="13"/>
        <v>7</v>
      </c>
    </row>
    <row r="79" spans="1:32" x14ac:dyDescent="0.2">
      <c r="A79" s="61"/>
      <c r="B79" s="61"/>
      <c r="C79" s="9">
        <v>3</v>
      </c>
      <c r="D79" s="9">
        <v>77</v>
      </c>
      <c r="E79" s="11">
        <v>0.56944444444444442</v>
      </c>
      <c r="F79" s="29" t="s">
        <v>124</v>
      </c>
      <c r="G79" s="12" t="s">
        <v>95</v>
      </c>
      <c r="H79" s="12" t="s">
        <v>20</v>
      </c>
      <c r="I79" s="12">
        <v>25</v>
      </c>
      <c r="J79" s="12">
        <v>112</v>
      </c>
      <c r="K79" s="12" t="s">
        <v>8</v>
      </c>
      <c r="L79" s="12" t="s">
        <v>8</v>
      </c>
      <c r="M79" s="12" t="s">
        <v>8</v>
      </c>
      <c r="N79" s="12" t="s">
        <v>8</v>
      </c>
      <c r="O79" s="12" t="s">
        <v>8</v>
      </c>
      <c r="P79" s="12" t="s">
        <v>121</v>
      </c>
      <c r="Q79" s="12" t="s">
        <v>61</v>
      </c>
      <c r="R79" s="12" t="s">
        <v>62</v>
      </c>
      <c r="S79" s="12" t="s">
        <v>122</v>
      </c>
      <c r="T79" s="6" t="s">
        <v>8</v>
      </c>
      <c r="U79" s="13">
        <v>0</v>
      </c>
      <c r="V79" s="13">
        <v>269.3</v>
      </c>
      <c r="W79" s="7">
        <v>1</v>
      </c>
      <c r="X79" s="13">
        <v>30.7692746557919</v>
      </c>
      <c r="Y79" s="6">
        <v>999</v>
      </c>
      <c r="Z79" s="6" t="s">
        <v>108</v>
      </c>
      <c r="AA79" s="12">
        <f t="shared" si="4"/>
        <v>101479</v>
      </c>
      <c r="AB79" s="6" t="str">
        <f t="shared" si="12"/>
        <v>7</v>
      </c>
      <c r="AC79" s="6">
        <v>999</v>
      </c>
      <c r="AD79" s="6" t="s">
        <v>125</v>
      </c>
      <c r="AE79" s="6">
        <f t="shared" si="5"/>
        <v>101540</v>
      </c>
      <c r="AF79" s="6" t="str">
        <f>RIGHT(AD79,2)</f>
        <v>20</v>
      </c>
    </row>
    <row r="80" spans="1:32" x14ac:dyDescent="0.2">
      <c r="A80" s="61"/>
      <c r="B80" s="61"/>
      <c r="C80" s="9">
        <v>4</v>
      </c>
      <c r="D80" s="9">
        <v>78</v>
      </c>
      <c r="E80" s="11">
        <v>0.61736111111111114</v>
      </c>
      <c r="F80" s="29" t="s">
        <v>126</v>
      </c>
      <c r="G80" s="12" t="s">
        <v>95</v>
      </c>
      <c r="H80" s="12" t="s">
        <v>20</v>
      </c>
      <c r="I80" s="12">
        <v>25</v>
      </c>
      <c r="J80" s="12">
        <v>113</v>
      </c>
      <c r="K80" s="12" t="s">
        <v>8</v>
      </c>
      <c r="L80" s="12" t="s">
        <v>8</v>
      </c>
      <c r="M80" s="12" t="s">
        <v>8</v>
      </c>
      <c r="N80" s="12" t="s">
        <v>8</v>
      </c>
      <c r="O80" s="12" t="s">
        <v>8</v>
      </c>
      <c r="P80" s="12" t="s">
        <v>121</v>
      </c>
      <c r="Q80" s="12" t="s">
        <v>61</v>
      </c>
      <c r="R80" s="12" t="s">
        <v>62</v>
      </c>
      <c r="S80" s="12" t="s">
        <v>122</v>
      </c>
      <c r="T80" s="6" t="s">
        <v>8</v>
      </c>
      <c r="U80" s="13">
        <v>0</v>
      </c>
      <c r="V80" s="13">
        <v>215.8</v>
      </c>
      <c r="W80" s="7">
        <v>1</v>
      </c>
      <c r="X80" s="13">
        <v>32.353775952172199</v>
      </c>
      <c r="Y80" s="6">
        <v>999</v>
      </c>
      <c r="Z80" s="6" t="s">
        <v>108</v>
      </c>
      <c r="AA80" s="12">
        <f t="shared" si="4"/>
        <v>101479</v>
      </c>
      <c r="AB80" s="6" t="str">
        <f t="shared" si="12"/>
        <v>7</v>
      </c>
      <c r="AC80" s="6">
        <v>999</v>
      </c>
      <c r="AD80" s="6" t="s">
        <v>127</v>
      </c>
      <c r="AE80" s="6">
        <f t="shared" si="5"/>
        <v>101510</v>
      </c>
      <c r="AF80" s="6" t="str">
        <f>RIGHT(AD80,2)</f>
        <v>50</v>
      </c>
    </row>
    <row r="81" spans="1:32" x14ac:dyDescent="0.2">
      <c r="A81" s="61"/>
      <c r="B81" s="61"/>
      <c r="C81" s="9">
        <v>5</v>
      </c>
      <c r="D81" s="9">
        <v>79</v>
      </c>
      <c r="E81" s="11">
        <v>0.69236111111111109</v>
      </c>
      <c r="F81" s="29" t="s">
        <v>128</v>
      </c>
      <c r="G81" s="12" t="s">
        <v>95</v>
      </c>
      <c r="H81" s="12" t="s">
        <v>20</v>
      </c>
      <c r="I81" s="12">
        <v>25</v>
      </c>
      <c r="J81" s="12">
        <v>114</v>
      </c>
      <c r="K81" s="12" t="s">
        <v>8</v>
      </c>
      <c r="L81" s="12" t="s">
        <v>8</v>
      </c>
      <c r="M81" s="12" t="s">
        <v>8</v>
      </c>
      <c r="N81" s="12" t="s">
        <v>8</v>
      </c>
      <c r="O81" s="12" t="s">
        <v>8</v>
      </c>
      <c r="P81" s="12" t="s">
        <v>60</v>
      </c>
      <c r="Q81" s="12" t="s">
        <v>61</v>
      </c>
      <c r="R81" s="12" t="s">
        <v>62</v>
      </c>
      <c r="S81" s="12" t="s">
        <v>88</v>
      </c>
      <c r="T81" s="6" t="s">
        <v>8</v>
      </c>
      <c r="U81" s="13">
        <v>0</v>
      </c>
      <c r="V81" s="13">
        <v>167.3</v>
      </c>
      <c r="W81" s="7">
        <v>1</v>
      </c>
      <c r="X81" s="13">
        <v>28.3075901611486</v>
      </c>
      <c r="Y81" s="6">
        <v>999</v>
      </c>
      <c r="Z81" s="6" t="s">
        <v>108</v>
      </c>
      <c r="AA81" s="12">
        <f t="shared" si="4"/>
        <v>101479</v>
      </c>
      <c r="AB81" s="6" t="str">
        <f t="shared" si="12"/>
        <v>7</v>
      </c>
      <c r="AC81" s="6">
        <v>999</v>
      </c>
      <c r="AD81" s="6" t="s">
        <v>129</v>
      </c>
      <c r="AE81" s="6">
        <f t="shared" si="5"/>
        <v>101510</v>
      </c>
      <c r="AF81" s="6" t="str">
        <f>RIGHT(AD81,3)</f>
        <v>100</v>
      </c>
    </row>
    <row r="82" spans="1:32" x14ac:dyDescent="0.2">
      <c r="A82" s="61"/>
      <c r="B82" s="61"/>
      <c r="C82" s="9">
        <v>6</v>
      </c>
      <c r="D82" s="9">
        <v>80</v>
      </c>
      <c r="E82" s="11">
        <v>0.78055555555555556</v>
      </c>
      <c r="F82" s="29" t="s">
        <v>128</v>
      </c>
      <c r="G82" s="12" t="s">
        <v>95</v>
      </c>
      <c r="H82" s="12" t="s">
        <v>20</v>
      </c>
      <c r="I82" s="12">
        <v>22</v>
      </c>
      <c r="J82" s="12">
        <v>116</v>
      </c>
      <c r="K82" s="12" t="s">
        <v>8</v>
      </c>
      <c r="L82" s="12" t="s">
        <v>8</v>
      </c>
      <c r="M82" s="12" t="s">
        <v>8</v>
      </c>
      <c r="N82" s="12" t="s">
        <v>8</v>
      </c>
      <c r="O82" s="12" t="s">
        <v>8</v>
      </c>
      <c r="P82" s="12" t="s">
        <v>60</v>
      </c>
      <c r="Q82" s="12" t="s">
        <v>61</v>
      </c>
      <c r="R82" s="12" t="s">
        <v>62</v>
      </c>
      <c r="S82" s="12" t="s">
        <v>88</v>
      </c>
      <c r="T82" s="6" t="s">
        <v>8</v>
      </c>
      <c r="U82" s="13">
        <v>0</v>
      </c>
      <c r="V82" s="13">
        <v>204.1</v>
      </c>
      <c r="W82" s="7">
        <v>1</v>
      </c>
      <c r="X82" s="13">
        <v>30.5973256012463</v>
      </c>
      <c r="Y82" s="6">
        <v>999</v>
      </c>
      <c r="Z82" s="6" t="s">
        <v>108</v>
      </c>
      <c r="AA82" s="12">
        <f t="shared" si="4"/>
        <v>101479</v>
      </c>
      <c r="AB82" s="6" t="str">
        <f t="shared" si="12"/>
        <v>7</v>
      </c>
      <c r="AC82" s="6">
        <v>999</v>
      </c>
      <c r="AD82" s="6" t="s">
        <v>129</v>
      </c>
      <c r="AE82" s="6">
        <f t="shared" si="5"/>
        <v>101510</v>
      </c>
      <c r="AF82" s="6" t="str">
        <f t="shared" ref="AF82:AF83" si="14">RIGHT(AD82,3)</f>
        <v>100</v>
      </c>
    </row>
    <row r="83" spans="1:32" x14ac:dyDescent="0.2">
      <c r="A83" s="63"/>
      <c r="B83" s="63"/>
      <c r="C83" s="9">
        <v>7</v>
      </c>
      <c r="D83" s="9">
        <v>81</v>
      </c>
      <c r="E83" s="11">
        <v>0.81388888888888899</v>
      </c>
      <c r="F83" s="29" t="s">
        <v>128</v>
      </c>
      <c r="G83" s="12" t="s">
        <v>95</v>
      </c>
      <c r="H83" s="12" t="s">
        <v>20</v>
      </c>
      <c r="I83" s="12">
        <v>20</v>
      </c>
      <c r="J83" s="12">
        <v>117</v>
      </c>
      <c r="K83" s="12" t="s">
        <v>8</v>
      </c>
      <c r="L83" s="12" t="s">
        <v>8</v>
      </c>
      <c r="M83" s="12" t="s">
        <v>8</v>
      </c>
      <c r="N83" s="12" t="s">
        <v>8</v>
      </c>
      <c r="O83" s="12" t="s">
        <v>8</v>
      </c>
      <c r="P83" s="12" t="s">
        <v>60</v>
      </c>
      <c r="Q83" s="12" t="s">
        <v>61</v>
      </c>
      <c r="R83" s="12" t="s">
        <v>62</v>
      </c>
      <c r="S83" s="12" t="s">
        <v>88</v>
      </c>
      <c r="T83" s="6" t="s">
        <v>8</v>
      </c>
      <c r="U83" s="13">
        <v>0</v>
      </c>
      <c r="V83" s="13">
        <v>242.6</v>
      </c>
      <c r="W83" s="7">
        <v>1</v>
      </c>
      <c r="X83" s="13">
        <v>28.818252984717301</v>
      </c>
      <c r="Y83" s="6">
        <v>999</v>
      </c>
      <c r="Z83" s="6" t="s">
        <v>108</v>
      </c>
      <c r="AA83" s="12">
        <f t="shared" si="4"/>
        <v>101479</v>
      </c>
      <c r="AB83" s="6" t="str">
        <f t="shared" si="12"/>
        <v>7</v>
      </c>
      <c r="AC83" s="6">
        <v>999</v>
      </c>
      <c r="AD83" s="6" t="s">
        <v>129</v>
      </c>
      <c r="AE83" s="6">
        <f t="shared" si="5"/>
        <v>101510</v>
      </c>
      <c r="AF83" s="6" t="str">
        <f t="shared" si="14"/>
        <v>100</v>
      </c>
    </row>
    <row r="84" spans="1:32" x14ac:dyDescent="0.2">
      <c r="A84" s="62" t="s">
        <v>31</v>
      </c>
      <c r="B84" s="62">
        <v>44384</v>
      </c>
      <c r="C84" s="9">
        <v>1</v>
      </c>
      <c r="D84" s="9">
        <v>82</v>
      </c>
      <c r="E84" s="11">
        <v>0.4909722222222222</v>
      </c>
      <c r="F84" s="23" t="s">
        <v>130</v>
      </c>
      <c r="G84" s="12" t="s">
        <v>95</v>
      </c>
      <c r="H84" s="12" t="s">
        <v>20</v>
      </c>
      <c r="I84" s="12">
        <v>25</v>
      </c>
      <c r="J84" s="12">
        <v>129</v>
      </c>
      <c r="K84" s="12" t="s">
        <v>23</v>
      </c>
      <c r="L84" s="12" t="s">
        <v>24</v>
      </c>
      <c r="M84" s="12">
        <v>3</v>
      </c>
      <c r="N84" s="1">
        <v>7</v>
      </c>
      <c r="O84" s="12">
        <v>129</v>
      </c>
      <c r="P84" s="12" t="s">
        <v>131</v>
      </c>
      <c r="Q84" s="12" t="s">
        <v>61</v>
      </c>
      <c r="R84" s="12" t="s">
        <v>62</v>
      </c>
      <c r="S84" s="12" t="s">
        <v>132</v>
      </c>
      <c r="T84" s="6" t="s">
        <v>8</v>
      </c>
      <c r="U84" s="13">
        <v>68.83</v>
      </c>
      <c r="V84" s="13">
        <v>232.5</v>
      </c>
      <c r="W84" s="7">
        <v>1</v>
      </c>
      <c r="X84" s="13">
        <v>28.619341474913</v>
      </c>
      <c r="Y84" s="6">
        <v>999</v>
      </c>
      <c r="Z84" s="27" t="s">
        <v>133</v>
      </c>
      <c r="AA84" s="12">
        <f t="shared" ref="AA84:AA98" si="15">_xlfn.NUMBERVALUE(LEFT(Z84,7),".",",")</f>
        <v>101479</v>
      </c>
      <c r="AB84" s="6" t="str">
        <f>LEFT(RIGHT(Z84,3),1)</f>
        <v>7</v>
      </c>
      <c r="AC84" s="6">
        <v>999</v>
      </c>
      <c r="AD84" s="6" t="s">
        <v>134</v>
      </c>
      <c r="AE84" s="6">
        <f t="shared" ref="AE84:AE98" si="16">_xlfn.NUMBERVALUE(LEFT(AD84,7),".",",")</f>
        <v>101479</v>
      </c>
      <c r="AF84" s="6" t="str">
        <f>LEFT(RIGHT(AD84,5),3)</f>
        <v>500</v>
      </c>
    </row>
    <row r="85" spans="1:32" x14ac:dyDescent="0.2">
      <c r="A85" s="61"/>
      <c r="B85" s="61"/>
      <c r="C85" s="9">
        <v>2</v>
      </c>
      <c r="D85" s="9">
        <v>83</v>
      </c>
      <c r="E85" s="11">
        <v>0.51736111111111105</v>
      </c>
      <c r="F85" s="23" t="s">
        <v>135</v>
      </c>
      <c r="G85" s="12" t="s">
        <v>95</v>
      </c>
      <c r="H85" s="12" t="s">
        <v>20</v>
      </c>
      <c r="I85" s="12">
        <v>25</v>
      </c>
      <c r="J85" s="12">
        <v>130</v>
      </c>
      <c r="K85" s="12" t="s">
        <v>23</v>
      </c>
      <c r="L85" s="12" t="s">
        <v>24</v>
      </c>
      <c r="M85" s="12">
        <v>3</v>
      </c>
      <c r="N85" s="1">
        <v>7</v>
      </c>
      <c r="O85" s="12">
        <v>130</v>
      </c>
      <c r="P85" s="12" t="s">
        <v>131</v>
      </c>
      <c r="Q85" s="12" t="s">
        <v>61</v>
      </c>
      <c r="R85" s="12" t="s">
        <v>62</v>
      </c>
      <c r="S85" s="12" t="s">
        <v>132</v>
      </c>
      <c r="T85" s="6" t="s">
        <v>8</v>
      </c>
      <c r="U85" s="13">
        <v>79.02</v>
      </c>
      <c r="V85" s="13">
        <v>229.2</v>
      </c>
      <c r="W85" s="7">
        <v>1</v>
      </c>
      <c r="X85" s="13">
        <v>25.986384413559001</v>
      </c>
      <c r="Y85" s="6">
        <v>999</v>
      </c>
      <c r="Z85" s="27" t="s">
        <v>133</v>
      </c>
      <c r="AA85" s="12">
        <f t="shared" si="15"/>
        <v>101479</v>
      </c>
      <c r="AB85" s="6" t="str">
        <f t="shared" ref="AB85:AB98" si="17">LEFT(RIGHT(Z85,3),1)</f>
        <v>7</v>
      </c>
      <c r="AC85" s="6">
        <v>999</v>
      </c>
      <c r="AD85" s="6" t="s">
        <v>136</v>
      </c>
      <c r="AE85" s="6">
        <f t="shared" si="16"/>
        <v>101490</v>
      </c>
      <c r="AF85" s="6" t="str">
        <f t="shared" ref="AF85:AF98" si="18">LEFT(RIGHT(AD85,5),3)</f>
        <v>500</v>
      </c>
    </row>
    <row r="86" spans="1:32" x14ac:dyDescent="0.2">
      <c r="A86" s="61"/>
      <c r="B86" s="61"/>
      <c r="C86" s="9">
        <v>3</v>
      </c>
      <c r="D86" s="9">
        <v>84</v>
      </c>
      <c r="E86" s="11">
        <v>0.53263888888888888</v>
      </c>
      <c r="F86" s="23" t="s">
        <v>137</v>
      </c>
      <c r="G86" s="12" t="s">
        <v>95</v>
      </c>
      <c r="H86" s="12" t="s">
        <v>20</v>
      </c>
      <c r="I86" s="12">
        <v>19</v>
      </c>
      <c r="J86" s="12">
        <v>134</v>
      </c>
      <c r="K86" s="12" t="s">
        <v>23</v>
      </c>
      <c r="L86" s="12" t="s">
        <v>24</v>
      </c>
      <c r="M86" s="12">
        <v>3</v>
      </c>
      <c r="N86" s="1">
        <v>7</v>
      </c>
      <c r="O86" s="12">
        <v>134</v>
      </c>
      <c r="P86" s="12" t="s">
        <v>131</v>
      </c>
      <c r="Q86" s="12" t="s">
        <v>61</v>
      </c>
      <c r="R86" s="12" t="s">
        <v>62</v>
      </c>
      <c r="S86" s="12" t="s">
        <v>132</v>
      </c>
      <c r="T86" s="6" t="s">
        <v>8</v>
      </c>
      <c r="U86" s="13">
        <v>0</v>
      </c>
      <c r="V86" s="13">
        <v>224.1</v>
      </c>
      <c r="W86" s="7">
        <v>1</v>
      </c>
      <c r="X86" s="13">
        <v>26.291914710153897</v>
      </c>
      <c r="Y86" s="6">
        <v>999</v>
      </c>
      <c r="Z86" s="27" t="s">
        <v>133</v>
      </c>
      <c r="AA86" s="12">
        <f t="shared" si="15"/>
        <v>101479</v>
      </c>
      <c r="AB86" s="6" t="str">
        <f t="shared" si="17"/>
        <v>7</v>
      </c>
      <c r="AC86" s="6">
        <v>999</v>
      </c>
      <c r="AD86" s="6" t="s">
        <v>136</v>
      </c>
      <c r="AE86" s="6">
        <f t="shared" si="16"/>
        <v>101490</v>
      </c>
      <c r="AF86" s="6" t="str">
        <f t="shared" si="18"/>
        <v>500</v>
      </c>
    </row>
    <row r="87" spans="1:32" x14ac:dyDescent="0.2">
      <c r="A87" s="61"/>
      <c r="B87" s="61"/>
      <c r="C87" s="9">
        <v>4</v>
      </c>
      <c r="D87" s="9">
        <v>85</v>
      </c>
      <c r="E87" s="11">
        <v>0.60347222222222219</v>
      </c>
      <c r="F87" s="23" t="s">
        <v>138</v>
      </c>
      <c r="G87" s="12" t="s">
        <v>95</v>
      </c>
      <c r="H87" s="12" t="s">
        <v>20</v>
      </c>
      <c r="I87" s="12">
        <v>19</v>
      </c>
      <c r="J87" s="12">
        <v>135</v>
      </c>
      <c r="K87" s="12" t="s">
        <v>23</v>
      </c>
      <c r="L87" s="12" t="s">
        <v>24</v>
      </c>
      <c r="M87" s="12">
        <v>3</v>
      </c>
      <c r="N87" s="1">
        <v>7</v>
      </c>
      <c r="O87" s="12">
        <v>135</v>
      </c>
      <c r="P87" s="12" t="s">
        <v>8</v>
      </c>
      <c r="Q87" s="12" t="s">
        <v>8</v>
      </c>
      <c r="R87" s="12" t="s">
        <v>8</v>
      </c>
      <c r="S87" s="12" t="s">
        <v>8</v>
      </c>
      <c r="T87" s="6" t="s">
        <v>8</v>
      </c>
      <c r="U87" s="13">
        <v>68.28</v>
      </c>
      <c r="V87" s="13">
        <v>199.1</v>
      </c>
      <c r="W87" s="7">
        <v>1</v>
      </c>
      <c r="X87" s="13">
        <v>31.148405844709902</v>
      </c>
      <c r="Y87" s="6">
        <v>999</v>
      </c>
      <c r="Z87" s="27" t="s">
        <v>133</v>
      </c>
      <c r="AA87" s="12">
        <f t="shared" si="15"/>
        <v>101479</v>
      </c>
      <c r="AB87" s="6" t="str">
        <f t="shared" si="17"/>
        <v>7</v>
      </c>
      <c r="AC87" s="6">
        <v>999</v>
      </c>
      <c r="AD87" s="6" t="s">
        <v>136</v>
      </c>
      <c r="AE87" s="6">
        <f t="shared" si="16"/>
        <v>101490</v>
      </c>
      <c r="AF87" s="6" t="str">
        <f t="shared" si="18"/>
        <v>500</v>
      </c>
    </row>
    <row r="88" spans="1:32" x14ac:dyDescent="0.2">
      <c r="A88" s="61"/>
      <c r="B88" s="61"/>
      <c r="C88" s="9">
        <v>5</v>
      </c>
      <c r="D88" s="9">
        <v>86</v>
      </c>
      <c r="E88" s="11">
        <v>0.67638888888888893</v>
      </c>
      <c r="F88" s="12" t="s">
        <v>139</v>
      </c>
      <c r="G88" s="12" t="s">
        <v>95</v>
      </c>
      <c r="H88" s="12" t="s">
        <v>20</v>
      </c>
      <c r="I88" s="12">
        <v>25</v>
      </c>
      <c r="J88" s="12">
        <v>138</v>
      </c>
      <c r="K88" s="12" t="s">
        <v>140</v>
      </c>
      <c r="L88" s="12" t="s">
        <v>141</v>
      </c>
      <c r="M88" s="12" t="s">
        <v>8</v>
      </c>
      <c r="N88" s="12" t="s">
        <v>142</v>
      </c>
      <c r="O88" s="12">
        <v>138</v>
      </c>
      <c r="P88" s="12" t="s">
        <v>8</v>
      </c>
      <c r="Q88" s="12" t="s">
        <v>8</v>
      </c>
      <c r="R88" s="12" t="s">
        <v>8</v>
      </c>
      <c r="S88" s="12" t="s">
        <v>8</v>
      </c>
      <c r="T88" s="6" t="s">
        <v>8</v>
      </c>
      <c r="U88" s="13">
        <v>0</v>
      </c>
      <c r="V88" s="13">
        <v>224.1</v>
      </c>
      <c r="W88" s="7">
        <v>1</v>
      </c>
      <c r="X88" s="13">
        <v>30.981443184175802</v>
      </c>
      <c r="Y88" s="6">
        <v>999</v>
      </c>
      <c r="Z88" s="27" t="s">
        <v>133</v>
      </c>
      <c r="AA88" s="12">
        <f t="shared" si="15"/>
        <v>101479</v>
      </c>
      <c r="AB88" s="6" t="str">
        <f t="shared" si="17"/>
        <v>7</v>
      </c>
      <c r="AC88" s="6">
        <v>999</v>
      </c>
      <c r="AD88" s="6" t="s">
        <v>136</v>
      </c>
      <c r="AE88" s="6">
        <f t="shared" si="16"/>
        <v>101490</v>
      </c>
      <c r="AF88" s="6" t="str">
        <f t="shared" si="18"/>
        <v>500</v>
      </c>
    </row>
    <row r="89" spans="1:32" x14ac:dyDescent="0.2">
      <c r="A89" s="63"/>
      <c r="B89" s="63"/>
      <c r="C89" s="9">
        <v>6</v>
      </c>
      <c r="D89" s="9">
        <v>87</v>
      </c>
      <c r="E89" s="11">
        <v>0.73472222222222217</v>
      </c>
      <c r="F89" s="12" t="s">
        <v>139</v>
      </c>
      <c r="G89" s="12" t="s">
        <v>95</v>
      </c>
      <c r="H89" s="12" t="s">
        <v>20</v>
      </c>
      <c r="I89" s="12">
        <v>25</v>
      </c>
      <c r="J89" s="12">
        <v>139</v>
      </c>
      <c r="K89" s="12" t="s">
        <v>140</v>
      </c>
      <c r="L89" s="12" t="s">
        <v>141</v>
      </c>
      <c r="M89" s="12" t="s">
        <v>8</v>
      </c>
      <c r="N89" s="12" t="s">
        <v>142</v>
      </c>
      <c r="O89" s="12">
        <v>139</v>
      </c>
      <c r="P89" s="12" t="s">
        <v>8</v>
      </c>
      <c r="Q89" s="12" t="s">
        <v>8</v>
      </c>
      <c r="R89" s="12" t="s">
        <v>8</v>
      </c>
      <c r="S89" s="12" t="s">
        <v>8</v>
      </c>
      <c r="T89" s="6" t="s">
        <v>8</v>
      </c>
      <c r="U89" s="13">
        <v>0</v>
      </c>
      <c r="V89" s="13">
        <v>232.5</v>
      </c>
      <c r="W89" s="7">
        <v>1</v>
      </c>
      <c r="X89" s="13">
        <v>28.0025863880043</v>
      </c>
      <c r="Y89" s="6">
        <v>999</v>
      </c>
      <c r="Z89" s="27" t="s">
        <v>133</v>
      </c>
      <c r="AA89" s="12">
        <f t="shared" si="15"/>
        <v>101479</v>
      </c>
      <c r="AB89" s="6" t="str">
        <f t="shared" si="17"/>
        <v>7</v>
      </c>
      <c r="AC89" s="6">
        <v>999</v>
      </c>
      <c r="AD89" s="6" t="s">
        <v>136</v>
      </c>
      <c r="AE89" s="6">
        <f t="shared" si="16"/>
        <v>101490</v>
      </c>
      <c r="AF89" s="6" t="str">
        <f t="shared" si="18"/>
        <v>500</v>
      </c>
    </row>
    <row r="90" spans="1:32" x14ac:dyDescent="0.2">
      <c r="A90" s="62" t="s">
        <v>53</v>
      </c>
      <c r="B90" s="62">
        <v>44385</v>
      </c>
      <c r="C90" s="9">
        <v>1</v>
      </c>
      <c r="D90" s="9">
        <v>88</v>
      </c>
      <c r="E90" s="11">
        <v>0.4680555555555555</v>
      </c>
      <c r="F90" s="22" t="s">
        <v>143</v>
      </c>
      <c r="G90" s="12" t="s">
        <v>95</v>
      </c>
      <c r="H90" s="12" t="s">
        <v>20</v>
      </c>
      <c r="I90" s="12">
        <v>20</v>
      </c>
      <c r="J90" s="12">
        <v>118</v>
      </c>
      <c r="K90" s="12" t="s">
        <v>8</v>
      </c>
      <c r="L90" s="12" t="s">
        <v>8</v>
      </c>
      <c r="M90" s="12" t="s">
        <v>8</v>
      </c>
      <c r="N90" s="12" t="s">
        <v>8</v>
      </c>
      <c r="O90" s="12" t="s">
        <v>8</v>
      </c>
      <c r="P90" s="12" t="s">
        <v>121</v>
      </c>
      <c r="Q90" s="12" t="s">
        <v>61</v>
      </c>
      <c r="R90" s="12" t="s">
        <v>62</v>
      </c>
      <c r="S90" s="12" t="s">
        <v>122</v>
      </c>
      <c r="T90" s="6" t="s">
        <v>8</v>
      </c>
      <c r="U90" s="13">
        <v>69.66</v>
      </c>
      <c r="V90" s="13">
        <v>227.5</v>
      </c>
      <c r="W90" s="7">
        <v>1</v>
      </c>
      <c r="X90" s="13">
        <v>25.684637559392598</v>
      </c>
      <c r="Y90" s="6">
        <v>999</v>
      </c>
      <c r="Z90" s="27" t="s">
        <v>133</v>
      </c>
      <c r="AA90" s="12">
        <f t="shared" si="15"/>
        <v>101479</v>
      </c>
      <c r="AB90" s="6" t="str">
        <f t="shared" si="17"/>
        <v>7</v>
      </c>
      <c r="AC90" s="6">
        <v>999</v>
      </c>
      <c r="AD90" s="6" t="s">
        <v>136</v>
      </c>
      <c r="AE90" s="6">
        <f t="shared" si="16"/>
        <v>101490</v>
      </c>
      <c r="AF90" s="6" t="str">
        <f t="shared" si="18"/>
        <v>500</v>
      </c>
    </row>
    <row r="91" spans="1:32" x14ac:dyDescent="0.2">
      <c r="A91" s="61"/>
      <c r="B91" s="61"/>
      <c r="C91" s="9">
        <v>2</v>
      </c>
      <c r="D91" s="9">
        <v>89</v>
      </c>
      <c r="E91" s="11">
        <v>0.54097222222222219</v>
      </c>
      <c r="F91" s="22" t="s">
        <v>144</v>
      </c>
      <c r="G91" s="12" t="s">
        <v>95</v>
      </c>
      <c r="H91" s="12" t="s">
        <v>20</v>
      </c>
      <c r="I91" s="12">
        <v>24</v>
      </c>
      <c r="J91" s="12">
        <v>119</v>
      </c>
      <c r="K91" s="12" t="s">
        <v>8</v>
      </c>
      <c r="L91" s="12" t="s">
        <v>8</v>
      </c>
      <c r="M91" s="12" t="s">
        <v>8</v>
      </c>
      <c r="N91" s="12" t="s">
        <v>8</v>
      </c>
      <c r="O91" s="12" t="s">
        <v>8</v>
      </c>
      <c r="P91" s="12" t="s">
        <v>121</v>
      </c>
      <c r="Q91" s="12" t="s">
        <v>61</v>
      </c>
      <c r="R91" s="12" t="s">
        <v>62</v>
      </c>
      <c r="S91" s="12" t="s">
        <v>122</v>
      </c>
      <c r="T91" s="6" t="s">
        <v>8</v>
      </c>
      <c r="U91" s="13">
        <v>50</v>
      </c>
      <c r="V91" s="13">
        <v>225</v>
      </c>
      <c r="W91" s="7">
        <v>1</v>
      </c>
      <c r="X91" s="13">
        <v>21.8</v>
      </c>
      <c r="Y91" s="6">
        <v>999</v>
      </c>
      <c r="Z91" s="27" t="s">
        <v>133</v>
      </c>
      <c r="AA91" s="12">
        <f t="shared" si="15"/>
        <v>101479</v>
      </c>
      <c r="AB91" s="6" t="str">
        <f t="shared" si="17"/>
        <v>7</v>
      </c>
      <c r="AC91" s="6">
        <v>999</v>
      </c>
      <c r="AD91" s="6" t="s">
        <v>136</v>
      </c>
      <c r="AE91" s="6">
        <f t="shared" si="16"/>
        <v>101490</v>
      </c>
      <c r="AF91" s="6" t="str">
        <f t="shared" si="18"/>
        <v>500</v>
      </c>
    </row>
    <row r="92" spans="1:32" x14ac:dyDescent="0.2">
      <c r="A92" s="61"/>
      <c r="B92" s="61"/>
      <c r="C92" s="9">
        <v>3</v>
      </c>
      <c r="D92" s="9">
        <v>90</v>
      </c>
      <c r="E92" s="11">
        <v>0.58333333333333337</v>
      </c>
      <c r="F92" s="22" t="s">
        <v>144</v>
      </c>
      <c r="G92" s="12" t="s">
        <v>95</v>
      </c>
      <c r="H92" s="12" t="s">
        <v>20</v>
      </c>
      <c r="I92" s="12">
        <v>26</v>
      </c>
      <c r="J92" s="12">
        <v>120</v>
      </c>
      <c r="K92" s="12" t="s">
        <v>8</v>
      </c>
      <c r="L92" s="12" t="s">
        <v>8</v>
      </c>
      <c r="M92" s="12" t="s">
        <v>8</v>
      </c>
      <c r="N92" s="12" t="s">
        <v>8</v>
      </c>
      <c r="O92" s="12" t="s">
        <v>8</v>
      </c>
      <c r="P92" s="12" t="s">
        <v>121</v>
      </c>
      <c r="Q92" s="12" t="s">
        <v>61</v>
      </c>
      <c r="R92" s="12" t="s">
        <v>62</v>
      </c>
      <c r="S92" s="12" t="s">
        <v>122</v>
      </c>
      <c r="T92" s="6" t="s">
        <v>8</v>
      </c>
      <c r="U92" s="13">
        <v>50</v>
      </c>
      <c r="V92" s="13">
        <v>225</v>
      </c>
      <c r="W92" s="7">
        <v>1</v>
      </c>
      <c r="X92" s="13">
        <v>27.968483523643698</v>
      </c>
      <c r="Y92" s="6">
        <v>999</v>
      </c>
      <c r="Z92" s="27" t="s">
        <v>133</v>
      </c>
      <c r="AA92" s="12">
        <f t="shared" si="15"/>
        <v>101479</v>
      </c>
      <c r="AB92" s="6" t="str">
        <f t="shared" si="17"/>
        <v>7</v>
      </c>
      <c r="AC92" s="6">
        <v>999</v>
      </c>
      <c r="AD92" s="6" t="s">
        <v>136</v>
      </c>
      <c r="AE92" s="6">
        <f t="shared" si="16"/>
        <v>101490</v>
      </c>
      <c r="AF92" s="6" t="str">
        <f t="shared" si="18"/>
        <v>500</v>
      </c>
    </row>
    <row r="93" spans="1:32" x14ac:dyDescent="0.2">
      <c r="A93" s="61"/>
      <c r="B93" s="61"/>
      <c r="C93" s="9">
        <v>4</v>
      </c>
      <c r="D93" s="9">
        <v>91</v>
      </c>
      <c r="E93" s="11">
        <v>0.66666666666666663</v>
      </c>
      <c r="F93" s="22" t="s">
        <v>145</v>
      </c>
      <c r="G93" s="12" t="s">
        <v>95</v>
      </c>
      <c r="H93" s="12" t="s">
        <v>20</v>
      </c>
      <c r="I93" s="12">
        <v>20</v>
      </c>
      <c r="J93" s="12">
        <v>121</v>
      </c>
      <c r="K93" s="12" t="s">
        <v>8</v>
      </c>
      <c r="L93" s="12" t="s">
        <v>8</v>
      </c>
      <c r="M93" s="12" t="s">
        <v>8</v>
      </c>
      <c r="N93" s="12" t="s">
        <v>8</v>
      </c>
      <c r="O93" s="12" t="s">
        <v>8</v>
      </c>
      <c r="P93" s="12" t="s">
        <v>121</v>
      </c>
      <c r="Q93" s="12" t="s">
        <v>61</v>
      </c>
      <c r="R93" s="12" t="s">
        <v>62</v>
      </c>
      <c r="S93" s="12" t="s">
        <v>122</v>
      </c>
      <c r="T93" s="6" t="s">
        <v>8</v>
      </c>
      <c r="U93" s="13">
        <v>0</v>
      </c>
      <c r="V93" s="13">
        <v>225</v>
      </c>
      <c r="W93" s="7">
        <v>1</v>
      </c>
      <c r="X93" s="13">
        <v>21.8</v>
      </c>
      <c r="Y93" s="6">
        <v>999</v>
      </c>
      <c r="Z93" s="27" t="s">
        <v>133</v>
      </c>
      <c r="AA93" s="12">
        <f t="shared" si="15"/>
        <v>101479</v>
      </c>
      <c r="AB93" s="6" t="str">
        <f t="shared" si="17"/>
        <v>7</v>
      </c>
      <c r="AC93" s="6">
        <v>999</v>
      </c>
      <c r="AD93" s="6" t="s">
        <v>136</v>
      </c>
      <c r="AE93" s="6">
        <f t="shared" si="16"/>
        <v>101490</v>
      </c>
      <c r="AF93" s="6" t="str">
        <f t="shared" si="18"/>
        <v>500</v>
      </c>
    </row>
    <row r="94" spans="1:32" x14ac:dyDescent="0.2">
      <c r="A94" s="67" t="s">
        <v>146</v>
      </c>
      <c r="B94" s="67">
        <v>44386</v>
      </c>
      <c r="C94" s="9">
        <v>1</v>
      </c>
      <c r="D94" s="9">
        <v>92</v>
      </c>
      <c r="E94" s="11">
        <v>0.46388888888888885</v>
      </c>
      <c r="F94" s="22" t="s">
        <v>147</v>
      </c>
      <c r="G94" s="12" t="s">
        <v>95</v>
      </c>
      <c r="H94" s="12" t="s">
        <v>20</v>
      </c>
      <c r="I94" s="12">
        <v>21.5</v>
      </c>
      <c r="J94" s="12">
        <v>156</v>
      </c>
      <c r="K94" s="12" t="s">
        <v>8</v>
      </c>
      <c r="L94" s="12" t="s">
        <v>8</v>
      </c>
      <c r="M94" s="12" t="s">
        <v>8</v>
      </c>
      <c r="N94" s="12" t="s">
        <v>8</v>
      </c>
      <c r="O94" s="12" t="s">
        <v>8</v>
      </c>
      <c r="P94" s="12" t="s">
        <v>121</v>
      </c>
      <c r="Q94" s="12" t="s">
        <v>61</v>
      </c>
      <c r="R94" s="12" t="s">
        <v>62</v>
      </c>
      <c r="S94" s="12" t="s">
        <v>122</v>
      </c>
      <c r="T94" s="6" t="s">
        <v>8</v>
      </c>
      <c r="U94" s="13">
        <v>54.79</v>
      </c>
      <c r="V94" s="13">
        <v>239.2</v>
      </c>
      <c r="W94" s="7">
        <v>1</v>
      </c>
      <c r="X94" s="13">
        <v>27.991890320388897</v>
      </c>
      <c r="Y94" s="6">
        <v>999</v>
      </c>
      <c r="Z94" s="27" t="s">
        <v>133</v>
      </c>
      <c r="AA94" s="12">
        <f t="shared" si="15"/>
        <v>101479</v>
      </c>
      <c r="AB94" s="6" t="str">
        <f t="shared" si="17"/>
        <v>7</v>
      </c>
      <c r="AC94" s="6">
        <v>999</v>
      </c>
      <c r="AD94" s="6" t="s">
        <v>136</v>
      </c>
      <c r="AE94" s="6">
        <f t="shared" si="16"/>
        <v>101490</v>
      </c>
      <c r="AF94" s="6" t="str">
        <f t="shared" si="18"/>
        <v>500</v>
      </c>
    </row>
    <row r="95" spans="1:32" x14ac:dyDescent="0.2">
      <c r="A95" s="61"/>
      <c r="B95" s="61"/>
      <c r="C95" s="9">
        <v>2</v>
      </c>
      <c r="D95" s="9">
        <v>93</v>
      </c>
      <c r="E95" s="11">
        <v>0.50555555555555554</v>
      </c>
      <c r="F95" s="22" t="s">
        <v>145</v>
      </c>
      <c r="G95" s="12" t="s">
        <v>95</v>
      </c>
      <c r="H95" s="12" t="s">
        <v>20</v>
      </c>
      <c r="I95" s="12">
        <v>23.5</v>
      </c>
      <c r="J95" s="12">
        <v>157</v>
      </c>
      <c r="K95" s="12" t="s">
        <v>8</v>
      </c>
      <c r="L95" s="12" t="s">
        <v>8</v>
      </c>
      <c r="M95" s="12" t="s">
        <v>8</v>
      </c>
      <c r="N95" s="12" t="s">
        <v>8</v>
      </c>
      <c r="O95" s="12" t="s">
        <v>8</v>
      </c>
      <c r="P95" s="12" t="s">
        <v>121</v>
      </c>
      <c r="Q95" s="12" t="s">
        <v>61</v>
      </c>
      <c r="R95" s="12" t="s">
        <v>62</v>
      </c>
      <c r="S95" s="12" t="s">
        <v>122</v>
      </c>
      <c r="T95" s="6" t="s">
        <v>8</v>
      </c>
      <c r="U95" s="13">
        <v>0</v>
      </c>
      <c r="V95" s="13">
        <v>214.1</v>
      </c>
      <c r="W95" s="7">
        <v>1</v>
      </c>
      <c r="X95" s="13">
        <v>27.382305802305897</v>
      </c>
      <c r="Y95" s="6">
        <v>999</v>
      </c>
      <c r="Z95" s="27" t="s">
        <v>133</v>
      </c>
      <c r="AA95" s="12">
        <f t="shared" si="15"/>
        <v>101479</v>
      </c>
      <c r="AB95" s="6" t="str">
        <f t="shared" si="17"/>
        <v>7</v>
      </c>
      <c r="AC95" s="6">
        <v>999</v>
      </c>
      <c r="AD95" s="6" t="s">
        <v>136</v>
      </c>
      <c r="AE95" s="6">
        <f t="shared" si="16"/>
        <v>101490</v>
      </c>
      <c r="AF95" s="6" t="str">
        <f t="shared" si="18"/>
        <v>500</v>
      </c>
    </row>
    <row r="96" spans="1:32" x14ac:dyDescent="0.2">
      <c r="A96" s="61"/>
      <c r="B96" s="61"/>
      <c r="C96" s="9">
        <v>3</v>
      </c>
      <c r="D96" s="9">
        <v>94</v>
      </c>
      <c r="E96" s="11">
        <v>0.58611111111111114</v>
      </c>
      <c r="F96" s="22" t="s">
        <v>148</v>
      </c>
      <c r="G96" s="12" t="s">
        <v>95</v>
      </c>
      <c r="H96" s="12" t="s">
        <v>20</v>
      </c>
      <c r="I96" s="12">
        <v>20.100000000000001</v>
      </c>
      <c r="J96" s="12">
        <v>158</v>
      </c>
      <c r="K96" s="12" t="s">
        <v>8</v>
      </c>
      <c r="L96" s="12" t="s">
        <v>8</v>
      </c>
      <c r="M96" s="12" t="s">
        <v>8</v>
      </c>
      <c r="N96" s="12" t="s">
        <v>8</v>
      </c>
      <c r="O96" s="12" t="s">
        <v>8</v>
      </c>
      <c r="P96" s="12" t="s">
        <v>121</v>
      </c>
      <c r="Q96" s="12" t="s">
        <v>61</v>
      </c>
      <c r="R96" s="12" t="s">
        <v>62</v>
      </c>
      <c r="S96" s="12" t="s">
        <v>122</v>
      </c>
      <c r="T96" s="12" t="s">
        <v>8</v>
      </c>
      <c r="U96" s="13">
        <v>53.96</v>
      </c>
      <c r="V96" s="13">
        <v>249.3</v>
      </c>
      <c r="W96" s="7">
        <v>1</v>
      </c>
      <c r="X96" s="13">
        <v>27.7213674148786</v>
      </c>
      <c r="Y96" s="6">
        <v>999</v>
      </c>
      <c r="Z96" s="27" t="s">
        <v>133</v>
      </c>
      <c r="AA96" s="12">
        <f t="shared" si="15"/>
        <v>101479</v>
      </c>
      <c r="AB96" s="6" t="str">
        <f t="shared" si="17"/>
        <v>7</v>
      </c>
      <c r="AC96" s="6">
        <v>999</v>
      </c>
      <c r="AD96" s="6" t="s">
        <v>136</v>
      </c>
      <c r="AE96" s="6">
        <f t="shared" si="16"/>
        <v>101490</v>
      </c>
      <c r="AF96" s="6" t="str">
        <f t="shared" si="18"/>
        <v>500</v>
      </c>
    </row>
    <row r="97" spans="1:32" x14ac:dyDescent="0.2">
      <c r="A97" s="61"/>
      <c r="B97" s="61"/>
      <c r="C97" s="16">
        <v>4</v>
      </c>
      <c r="D97" s="16">
        <v>95</v>
      </c>
      <c r="E97" s="17">
        <v>0.62361111111111112</v>
      </c>
      <c r="F97" s="32" t="s">
        <v>149</v>
      </c>
      <c r="G97" s="18" t="s">
        <v>95</v>
      </c>
      <c r="H97" s="18" t="s">
        <v>20</v>
      </c>
      <c r="I97" s="18">
        <v>25.1</v>
      </c>
      <c r="J97" s="18">
        <v>159</v>
      </c>
      <c r="K97" s="18" t="s">
        <v>8</v>
      </c>
      <c r="L97" s="18" t="s">
        <v>8</v>
      </c>
      <c r="M97" s="18" t="s">
        <v>8</v>
      </c>
      <c r="N97" s="18" t="s">
        <v>8</v>
      </c>
      <c r="O97" s="18" t="s">
        <v>8</v>
      </c>
      <c r="P97" s="18" t="s">
        <v>121</v>
      </c>
      <c r="Q97" s="18" t="s">
        <v>61</v>
      </c>
      <c r="R97" s="18" t="s">
        <v>62</v>
      </c>
      <c r="S97" s="18" t="s">
        <v>122</v>
      </c>
      <c r="T97" s="18" t="s">
        <v>8</v>
      </c>
      <c r="U97" s="13">
        <v>50.66</v>
      </c>
      <c r="V97" s="13">
        <v>255.9</v>
      </c>
      <c r="W97" s="7">
        <v>1</v>
      </c>
      <c r="X97" s="13">
        <v>30.7409539463779</v>
      </c>
      <c r="Y97" s="6">
        <v>999</v>
      </c>
      <c r="Z97" s="27" t="s">
        <v>133</v>
      </c>
      <c r="AA97" s="12">
        <f t="shared" si="15"/>
        <v>101479</v>
      </c>
      <c r="AB97" s="6" t="str">
        <f t="shared" si="17"/>
        <v>7</v>
      </c>
      <c r="AC97" s="6">
        <v>999</v>
      </c>
      <c r="AD97" s="6" t="s">
        <v>136</v>
      </c>
      <c r="AE97" s="6">
        <f t="shared" si="16"/>
        <v>101490</v>
      </c>
      <c r="AF97" s="6" t="str">
        <f t="shared" si="18"/>
        <v>500</v>
      </c>
    </row>
    <row r="98" spans="1:32" s="40" customFormat="1" ht="16" thickBot="1" x14ac:dyDescent="0.25">
      <c r="A98" s="64"/>
      <c r="B98" s="64"/>
      <c r="C98" s="35">
        <v>5</v>
      </c>
      <c r="D98" s="35">
        <v>96</v>
      </c>
      <c r="E98" s="36">
        <v>0.66249999999999998</v>
      </c>
      <c r="F98" s="52" t="s">
        <v>150</v>
      </c>
      <c r="G98" s="37" t="s">
        <v>95</v>
      </c>
      <c r="H98" s="37" t="s">
        <v>20</v>
      </c>
      <c r="I98" s="37">
        <v>23</v>
      </c>
      <c r="J98" s="37">
        <v>160</v>
      </c>
      <c r="K98" s="37" t="s">
        <v>8</v>
      </c>
      <c r="L98" s="37" t="s">
        <v>8</v>
      </c>
      <c r="M98" s="37" t="s">
        <v>8</v>
      </c>
      <c r="N98" s="37" t="s">
        <v>8</v>
      </c>
      <c r="O98" s="37" t="s">
        <v>8</v>
      </c>
      <c r="P98" s="37" t="s">
        <v>121</v>
      </c>
      <c r="Q98" s="37" t="s">
        <v>61</v>
      </c>
      <c r="R98" s="37" t="s">
        <v>62</v>
      </c>
      <c r="S98" s="37" t="s">
        <v>122</v>
      </c>
      <c r="T98" s="37" t="s">
        <v>8</v>
      </c>
      <c r="U98" s="38">
        <v>44.6</v>
      </c>
      <c r="V98" s="38">
        <v>222.5</v>
      </c>
      <c r="W98" s="49">
        <v>1</v>
      </c>
      <c r="X98" s="45">
        <v>27.397757708707399</v>
      </c>
      <c r="Y98" s="38">
        <v>999</v>
      </c>
      <c r="Z98" s="33" t="s">
        <v>133</v>
      </c>
      <c r="AA98" s="34">
        <f t="shared" si="15"/>
        <v>101479</v>
      </c>
      <c r="AB98" s="38" t="str">
        <f t="shared" si="17"/>
        <v>7</v>
      </c>
      <c r="AC98" s="38">
        <v>999</v>
      </c>
      <c r="AD98" s="38" t="s">
        <v>136</v>
      </c>
      <c r="AE98" s="38">
        <f t="shared" si="16"/>
        <v>101490</v>
      </c>
      <c r="AF98" s="38" t="str">
        <f t="shared" si="18"/>
        <v>500</v>
      </c>
    </row>
    <row r="100" spans="1:32" x14ac:dyDescent="0.2">
      <c r="X100" s="47"/>
    </row>
  </sheetData>
  <mergeCells count="36">
    <mergeCell ref="A12:A13"/>
    <mergeCell ref="B12:B13"/>
    <mergeCell ref="A14:A15"/>
    <mergeCell ref="B14:B15"/>
    <mergeCell ref="A16:A17"/>
    <mergeCell ref="B16:B17"/>
    <mergeCell ref="A18:A24"/>
    <mergeCell ref="B18:B24"/>
    <mergeCell ref="A25:A32"/>
    <mergeCell ref="B25:B32"/>
    <mergeCell ref="A33:A38"/>
    <mergeCell ref="B33:B38"/>
    <mergeCell ref="A65:A68"/>
    <mergeCell ref="B65:B68"/>
    <mergeCell ref="A39:A42"/>
    <mergeCell ref="B39:B42"/>
    <mergeCell ref="A43:A45"/>
    <mergeCell ref="B43:B45"/>
    <mergeCell ref="A46:A53"/>
    <mergeCell ref="B46:B53"/>
    <mergeCell ref="A90:A93"/>
    <mergeCell ref="B90:B93"/>
    <mergeCell ref="A94:A98"/>
    <mergeCell ref="B94:B98"/>
    <mergeCell ref="A6:A7"/>
    <mergeCell ref="B6:B7"/>
    <mergeCell ref="A69:A76"/>
    <mergeCell ref="B69:B76"/>
    <mergeCell ref="A77:A83"/>
    <mergeCell ref="B77:B83"/>
    <mergeCell ref="A84:A89"/>
    <mergeCell ref="B84:B89"/>
    <mergeCell ref="A54:A59"/>
    <mergeCell ref="B54:B59"/>
    <mergeCell ref="A60:A64"/>
    <mergeCell ref="B60:B6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DFF33C99C94643BE60611A68B64651" ma:contentTypeVersion="11" ma:contentTypeDescription="Create a new document." ma:contentTypeScope="" ma:versionID="1bf032b4903f99306c7af3521bec864d">
  <xsd:schema xmlns:xsd="http://www.w3.org/2001/XMLSchema" xmlns:xs="http://www.w3.org/2001/XMLSchema" xmlns:p="http://schemas.microsoft.com/office/2006/metadata/properties" xmlns:ns2="b7ce3481-4952-494c-a92a-0cf598bd3875" xmlns:ns3="9410f9fa-bc45-405c-8c4e-dfb8e4e9d324" targetNamespace="http://schemas.microsoft.com/office/2006/metadata/properties" ma:root="true" ma:fieldsID="e989de2be1c5f484529cf70fe49beca3" ns2:_="" ns3:_="">
    <xsd:import namespace="b7ce3481-4952-494c-a92a-0cf598bd3875"/>
    <xsd:import namespace="9410f9fa-bc45-405c-8c4e-dfb8e4e9d3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ce3481-4952-494c-a92a-0cf598bd38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0f9fa-bc45-405c-8c4e-dfb8e4e9d32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A79E95-F157-4904-8A58-0A722D1C65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DF8A54-A3CF-45D0-993D-FB75D4C61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ce3481-4952-494c-a92a-0cf598bd3875"/>
    <ds:schemaRef ds:uri="9410f9fa-bc45-405c-8c4e-dfb8e4e9d3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25597D-17D7-4B52-84AB-F62DFAC02445}">
  <ds:schemaRefs>
    <ds:schemaRef ds:uri="b7ce3481-4952-494c-a92a-0cf598bd3875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9410f9fa-bc45-405c-8c4e-dfb8e4e9d3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forpython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Armstrong, Chris (STFC,RAL,CLF)</cp:lastModifiedBy>
  <cp:revision/>
  <dcterms:created xsi:type="dcterms:W3CDTF">2021-05-17T10:21:08Z</dcterms:created>
  <dcterms:modified xsi:type="dcterms:W3CDTF">2024-09-26T16:57:30Z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0x01010050DFF33C99C94643BE60611A68B64651</vt:lpwstr>
  </property>
</Properties>
</file>