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.hillier\OneDrive - AWE PLC\Documents\emp temp\"/>
    </mc:Choice>
  </mc:AlternateContent>
  <xr:revisionPtr revIDLastSave="46" documentId="8_{B908A5D9-1685-4244-8EFE-30816A0E4538}" xr6:coauthVersionLast="44" xr6:coauthVersionMax="44" xr10:uidLastSave="{2FE474D0-D4DD-4691-9F04-92E076F6F0D2}"/>
  <bookViews>
    <workbookView xWindow="-120" yWindow="-120" windowWidth="38640" windowHeight="21240" activeTab="2" xr2:uid="{00000000-000D-0000-FFFF-FFFF00000000}"/>
  </bookViews>
  <sheets>
    <sheet name="figure 57" sheetId="2" r:id="rId1"/>
    <sheet name="figure 58" sheetId="3" r:id="rId2"/>
    <sheet name="figure 59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5" l="1"/>
  <c r="H3" i="5"/>
  <c r="H6" i="5"/>
  <c r="H7" i="5"/>
  <c r="H14" i="5"/>
  <c r="H15" i="5"/>
  <c r="H22" i="5"/>
  <c r="H23" i="5"/>
  <c r="H30" i="5"/>
  <c r="H31" i="5"/>
  <c r="H38" i="5"/>
  <c r="H39" i="5"/>
  <c r="H46" i="5"/>
  <c r="H47" i="5"/>
  <c r="H59" i="5"/>
  <c r="H67" i="5"/>
  <c r="H75" i="5"/>
  <c r="F2" i="5"/>
  <c r="C3" i="5"/>
  <c r="C4" i="5"/>
  <c r="H4" i="5" s="1"/>
  <c r="C5" i="5"/>
  <c r="H5" i="5" s="1"/>
  <c r="C6" i="5"/>
  <c r="C7" i="5"/>
  <c r="C8" i="5"/>
  <c r="H8" i="5" s="1"/>
  <c r="C9" i="5"/>
  <c r="H9" i="5" s="1"/>
  <c r="C10" i="5"/>
  <c r="H10" i="5" s="1"/>
  <c r="C11" i="5"/>
  <c r="H11" i="5" s="1"/>
  <c r="C12" i="5"/>
  <c r="H12" i="5" s="1"/>
  <c r="C13" i="5"/>
  <c r="H13" i="5" s="1"/>
  <c r="C14" i="5"/>
  <c r="C15" i="5"/>
  <c r="C16" i="5"/>
  <c r="H16" i="5" s="1"/>
  <c r="C17" i="5"/>
  <c r="H17" i="5" s="1"/>
  <c r="C18" i="5"/>
  <c r="H18" i="5" s="1"/>
  <c r="C19" i="5"/>
  <c r="H19" i="5" s="1"/>
  <c r="C20" i="5"/>
  <c r="H20" i="5" s="1"/>
  <c r="C21" i="5"/>
  <c r="H21" i="5" s="1"/>
  <c r="C22" i="5"/>
  <c r="C23" i="5"/>
  <c r="C24" i="5"/>
  <c r="H24" i="5" s="1"/>
  <c r="C25" i="5"/>
  <c r="H25" i="5" s="1"/>
  <c r="C26" i="5"/>
  <c r="H26" i="5" s="1"/>
  <c r="C27" i="5"/>
  <c r="H27" i="5" s="1"/>
  <c r="C28" i="5"/>
  <c r="H28" i="5" s="1"/>
  <c r="C29" i="5"/>
  <c r="H29" i="5" s="1"/>
  <c r="C30" i="5"/>
  <c r="C31" i="5"/>
  <c r="C32" i="5"/>
  <c r="H32" i="5" s="1"/>
  <c r="C33" i="5"/>
  <c r="H33" i="5" s="1"/>
  <c r="C34" i="5"/>
  <c r="H34" i="5" s="1"/>
  <c r="C35" i="5"/>
  <c r="H35" i="5" s="1"/>
  <c r="C36" i="5"/>
  <c r="H36" i="5" s="1"/>
  <c r="C37" i="5"/>
  <c r="H37" i="5" s="1"/>
  <c r="C38" i="5"/>
  <c r="C39" i="5"/>
  <c r="C40" i="5"/>
  <c r="H40" i="5" s="1"/>
  <c r="C41" i="5"/>
  <c r="H41" i="5" s="1"/>
  <c r="C42" i="5"/>
  <c r="H42" i="5" s="1"/>
  <c r="C43" i="5"/>
  <c r="H43" i="5" s="1"/>
  <c r="C44" i="5"/>
  <c r="H44" i="5" s="1"/>
  <c r="C45" i="5"/>
  <c r="H45" i="5" s="1"/>
  <c r="C46" i="5"/>
  <c r="C47" i="5"/>
  <c r="C48" i="5"/>
  <c r="H48" i="5" s="1"/>
  <c r="C49" i="5"/>
  <c r="H49" i="5" s="1"/>
  <c r="C50" i="5"/>
  <c r="H50" i="5" s="1"/>
  <c r="C51" i="5"/>
  <c r="H51" i="5" s="1"/>
  <c r="C52" i="5"/>
  <c r="H52" i="5" s="1"/>
  <c r="C53" i="5"/>
  <c r="H53" i="5" s="1"/>
  <c r="C54" i="5"/>
  <c r="H54" i="5" s="1"/>
  <c r="C55" i="5"/>
  <c r="H55" i="5" s="1"/>
  <c r="C56" i="5"/>
  <c r="H56" i="5" s="1"/>
  <c r="C57" i="5"/>
  <c r="H57" i="5" s="1"/>
  <c r="C58" i="5"/>
  <c r="H58" i="5" s="1"/>
  <c r="C59" i="5"/>
  <c r="C60" i="5"/>
  <c r="H60" i="5" s="1"/>
  <c r="C61" i="5"/>
  <c r="H61" i="5" s="1"/>
  <c r="C62" i="5"/>
  <c r="H62" i="5" s="1"/>
  <c r="C63" i="5"/>
  <c r="H63" i="5" s="1"/>
  <c r="C64" i="5"/>
  <c r="H64" i="5" s="1"/>
  <c r="C65" i="5"/>
  <c r="H65" i="5" s="1"/>
  <c r="C66" i="5"/>
  <c r="H66" i="5" s="1"/>
  <c r="C67" i="5"/>
  <c r="C68" i="5"/>
  <c r="H68" i="5" s="1"/>
  <c r="C69" i="5"/>
  <c r="H69" i="5" s="1"/>
  <c r="C70" i="5"/>
  <c r="H70" i="5" s="1"/>
  <c r="C71" i="5"/>
  <c r="H71" i="5" s="1"/>
  <c r="C72" i="5"/>
  <c r="H72" i="5" s="1"/>
  <c r="C73" i="5"/>
  <c r="H73" i="5" s="1"/>
  <c r="C74" i="5"/>
  <c r="H74" i="5" s="1"/>
  <c r="C75" i="5"/>
  <c r="C2" i="5"/>
  <c r="H2" i="5" s="1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2" i="5"/>
  <c r="F11" i="5"/>
  <c r="F10" i="5"/>
  <c r="F9" i="5"/>
  <c r="F8" i="5"/>
  <c r="F7" i="5"/>
  <c r="F6" i="5"/>
  <c r="Q5" i="5" s="1"/>
  <c r="R5" i="5" s="1"/>
  <c r="F5" i="5"/>
  <c r="F4" i="5"/>
  <c r="F3" i="5"/>
  <c r="B33" i="2"/>
  <c r="S8" i="5" l="1"/>
  <c r="S4" i="5"/>
  <c r="S7" i="5"/>
  <c r="S6" i="5"/>
  <c r="Q8" i="5"/>
  <c r="R8" i="5" s="1"/>
  <c r="T5" i="5"/>
  <c r="S5" i="5"/>
  <c r="T8" i="5"/>
  <c r="T6" i="5"/>
  <c r="Q6" i="5"/>
  <c r="R6" i="5" s="1"/>
  <c r="T7" i="5"/>
  <c r="T4" i="5"/>
  <c r="Q7" i="5"/>
  <c r="R7" i="5" s="1"/>
  <c r="Q4" i="5"/>
  <c r="R4" i="5" s="1"/>
</calcChain>
</file>

<file path=xl/sharedStrings.xml><?xml version="1.0" encoding="utf-8"?>
<sst xmlns="http://schemas.openxmlformats.org/spreadsheetml/2006/main" count="295" uniqueCount="40">
  <si>
    <t>Target material</t>
  </si>
  <si>
    <t>stalk length</t>
  </si>
  <si>
    <t>notes</t>
  </si>
  <si>
    <t>Gold</t>
  </si>
  <si>
    <t>2*2*0.05mm gold foil</t>
  </si>
  <si>
    <t>0.2mm gold diam disc on the end of a 1mm *100um stick</t>
  </si>
  <si>
    <t>1*1mm gold foil some 10um some 50um</t>
  </si>
  <si>
    <t>0.2*0.2mm gold foil</t>
  </si>
  <si>
    <t>60mm quartz tube</t>
  </si>
  <si>
    <t>EMP energy</t>
  </si>
  <si>
    <t>10um</t>
  </si>
  <si>
    <t>125um</t>
  </si>
  <si>
    <t>25um</t>
  </si>
  <si>
    <t>50um</t>
  </si>
  <si>
    <t>Target shape</t>
  </si>
  <si>
    <t>Mounting</t>
  </si>
  <si>
    <t>23 + 5mm Quartz stalk</t>
  </si>
  <si>
    <t>23 + 5mm Carbon Fibre stalk</t>
  </si>
  <si>
    <t>3*3mm gold foil</t>
  </si>
  <si>
    <t>Target area</t>
  </si>
  <si>
    <t>mean_emp/J</t>
  </si>
  <si>
    <t>Stdev</t>
  </si>
  <si>
    <t>sqrt target area</t>
  </si>
  <si>
    <t>10 micron</t>
  </si>
  <si>
    <t>25 micron</t>
  </si>
  <si>
    <t>50 micron</t>
  </si>
  <si>
    <t>125 micron</t>
  </si>
  <si>
    <t>Target thickness</t>
  </si>
  <si>
    <t>Line of best fit</t>
  </si>
  <si>
    <t>Least squares gradient from all data</t>
  </si>
  <si>
    <t>EMP energy (AU)</t>
  </si>
  <si>
    <t>Laser energy</t>
  </si>
  <si>
    <t>Stalk type</t>
  </si>
  <si>
    <t>EMP energy (au)</t>
  </si>
  <si>
    <t>EMJ energy /Laser energy</t>
  </si>
  <si>
    <t>Laser energy 1054nm (J)</t>
  </si>
  <si>
    <t>SP1 laser energy 1054nm (J)</t>
  </si>
  <si>
    <t>SP2 laser energy 1054nm  (J)</t>
  </si>
  <si>
    <t>Laser energy (J)</t>
  </si>
  <si>
    <t>Target area (mm^2)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</si>
</sst>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76683954896499"/>
          <c:y val="9.4557042702358193E-2"/>
          <c:w val="0.76944967884441484"/>
          <c:h val="0.79224140959435518"/>
        </c:manualLayout>
      </c:layout>
      <c:scatterChart>
        <c:scatterStyle val="lineMarker"/>
        <c:varyColors val="0"/>
        <c:ser>
          <c:idx val="1"/>
          <c:order val="0"/>
          <c:tx>
            <c:strRef>
              <c:f>'figure 57'!$I$2</c:f>
              <c:strCache>
                <c:ptCount val="1"/>
                <c:pt idx="0">
                  <c:v>10 micron</c:v>
                </c:pt>
              </c:strCache>
            </c:strRef>
          </c:tx>
          <c:spPr>
            <a:ln w="28575">
              <a:noFill/>
            </a:ln>
          </c:spPr>
          <c:xVal>
            <c:numRef>
              <c:f>'figure 57'!$A$2:$A$11</c:f>
              <c:numCache>
                <c:formatCode>General</c:formatCode>
                <c:ptCount val="10"/>
                <c:pt idx="0">
                  <c:v>198.4</c:v>
                </c:pt>
                <c:pt idx="1">
                  <c:v>201.60000000000002</c:v>
                </c:pt>
                <c:pt idx="2">
                  <c:v>198.4</c:v>
                </c:pt>
                <c:pt idx="3">
                  <c:v>52</c:v>
                </c:pt>
                <c:pt idx="4">
                  <c:v>49.6</c:v>
                </c:pt>
                <c:pt idx="5">
                  <c:v>129.6</c:v>
                </c:pt>
                <c:pt idx="6">
                  <c:v>162.4</c:v>
                </c:pt>
                <c:pt idx="7">
                  <c:v>150.4</c:v>
                </c:pt>
                <c:pt idx="8">
                  <c:v>148</c:v>
                </c:pt>
                <c:pt idx="9">
                  <c:v>138.4</c:v>
                </c:pt>
              </c:numCache>
            </c:numRef>
          </c:xVal>
          <c:yVal>
            <c:numRef>
              <c:f>'figure 57'!$B$2:$B$11</c:f>
              <c:numCache>
                <c:formatCode>General</c:formatCode>
                <c:ptCount val="10"/>
                <c:pt idx="0">
                  <c:v>5.9702000000000002</c:v>
                </c:pt>
                <c:pt idx="1">
                  <c:v>6.9088700000000003</c:v>
                </c:pt>
                <c:pt idx="2">
                  <c:v>8.0507799999999996</c:v>
                </c:pt>
                <c:pt idx="3">
                  <c:v>1.46035</c:v>
                </c:pt>
                <c:pt idx="4">
                  <c:v>0.68236399999999997</c:v>
                </c:pt>
                <c:pt idx="5">
                  <c:v>2.8259399999999997</c:v>
                </c:pt>
                <c:pt idx="6">
                  <c:v>5.5192699999999997</c:v>
                </c:pt>
                <c:pt idx="7">
                  <c:v>1.9645999999999999</c:v>
                </c:pt>
                <c:pt idx="8">
                  <c:v>5.5806700000000005</c:v>
                </c:pt>
                <c:pt idx="9">
                  <c:v>2.4895899999999997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DC-40D8-9D84-5F717B9B12FC}"/>
            </c:ext>
          </c:extLst>
        </c:ser>
        <c:ser>
          <c:idx val="0"/>
          <c:order val="1"/>
          <c:tx>
            <c:strRef>
              <c:f>'figure 57'!$I$12</c:f>
              <c:strCache>
                <c:ptCount val="1"/>
                <c:pt idx="0">
                  <c:v>25 micron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'figure 57'!$A$12:$A$21</c:f>
              <c:numCache>
                <c:formatCode>General</c:formatCode>
                <c:ptCount val="10"/>
                <c:pt idx="0">
                  <c:v>180.8</c:v>
                </c:pt>
                <c:pt idx="1">
                  <c:v>148</c:v>
                </c:pt>
                <c:pt idx="2">
                  <c:v>93.600000000000009</c:v>
                </c:pt>
                <c:pt idx="3">
                  <c:v>148</c:v>
                </c:pt>
                <c:pt idx="4">
                  <c:v>144.80000000000001</c:v>
                </c:pt>
                <c:pt idx="5">
                  <c:v>144.80000000000001</c:v>
                </c:pt>
                <c:pt idx="6">
                  <c:v>156.80000000000001</c:v>
                </c:pt>
                <c:pt idx="7">
                  <c:v>141.6</c:v>
                </c:pt>
                <c:pt idx="8">
                  <c:v>138.4</c:v>
                </c:pt>
                <c:pt idx="9">
                  <c:v>368.8</c:v>
                </c:pt>
              </c:numCache>
            </c:numRef>
          </c:xVal>
          <c:yVal>
            <c:numRef>
              <c:f>'figure 57'!$B$12:$B$21</c:f>
              <c:numCache>
                <c:formatCode>General</c:formatCode>
                <c:ptCount val="10"/>
                <c:pt idx="0">
                  <c:v>8.2092399999999994</c:v>
                </c:pt>
                <c:pt idx="1">
                  <c:v>5.8689199999999992</c:v>
                </c:pt>
                <c:pt idx="2">
                  <c:v>1.6308</c:v>
                </c:pt>
                <c:pt idx="3">
                  <c:v>3.2788399999999998</c:v>
                </c:pt>
                <c:pt idx="4">
                  <c:v>3.4519899999999999</c:v>
                </c:pt>
                <c:pt idx="5">
                  <c:v>3.38104</c:v>
                </c:pt>
                <c:pt idx="6">
                  <c:v>4.7403999999999993</c:v>
                </c:pt>
                <c:pt idx="7">
                  <c:v>5.1909299999999998</c:v>
                </c:pt>
                <c:pt idx="8">
                  <c:v>5.3422299999999998</c:v>
                </c:pt>
                <c:pt idx="9">
                  <c:v>13.2157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DC-40D8-9D84-5F717B9B12FC}"/>
            </c:ext>
          </c:extLst>
        </c:ser>
        <c:ser>
          <c:idx val="2"/>
          <c:order val="2"/>
          <c:tx>
            <c:strRef>
              <c:f>'figure 57'!$I$22</c:f>
              <c:strCache>
                <c:ptCount val="1"/>
                <c:pt idx="0">
                  <c:v>50 micron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xVal>
            <c:numRef>
              <c:f>'figure 57'!$A$22:$A$23</c:f>
              <c:numCache>
                <c:formatCode>General</c:formatCode>
                <c:ptCount val="2"/>
                <c:pt idx="0">
                  <c:v>201.60000000000002</c:v>
                </c:pt>
                <c:pt idx="1">
                  <c:v>180.8</c:v>
                </c:pt>
              </c:numCache>
            </c:numRef>
          </c:xVal>
          <c:yVal>
            <c:numRef>
              <c:f>'figure 57'!$B$22:$B$23</c:f>
              <c:numCache>
                <c:formatCode>General</c:formatCode>
                <c:ptCount val="2"/>
                <c:pt idx="0">
                  <c:v>9.9548999999999985</c:v>
                </c:pt>
                <c:pt idx="1">
                  <c:v>3.9844299999999997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DC-40D8-9D84-5F717B9B12FC}"/>
            </c:ext>
          </c:extLst>
        </c:ser>
        <c:ser>
          <c:idx val="3"/>
          <c:order val="3"/>
          <c:tx>
            <c:strRef>
              <c:f>'figure 57'!$I$25</c:f>
              <c:strCache>
                <c:ptCount val="1"/>
                <c:pt idx="0">
                  <c:v>125 micron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xVal>
            <c:numRef>
              <c:f>'figure 57'!$A$25:$A$26</c:f>
              <c:numCache>
                <c:formatCode>General</c:formatCode>
                <c:ptCount val="2"/>
                <c:pt idx="0">
                  <c:v>144.80000000000001</c:v>
                </c:pt>
                <c:pt idx="1">
                  <c:v>129.6</c:v>
                </c:pt>
              </c:numCache>
            </c:numRef>
          </c:xVal>
          <c:yVal>
            <c:numRef>
              <c:f>'figure 57'!$B$25:$B$26</c:f>
              <c:numCache>
                <c:formatCode>General</c:formatCode>
                <c:ptCount val="2"/>
                <c:pt idx="0">
                  <c:v>3.2439200000000001</c:v>
                </c:pt>
                <c:pt idx="1">
                  <c:v>3.3142300000000002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DC-40D8-9D84-5F717B9B12FC}"/>
            </c:ext>
          </c:extLst>
        </c:ser>
        <c:ser>
          <c:idx val="4"/>
          <c:order val="4"/>
          <c:tx>
            <c:v>Linear fit</c:v>
          </c:tx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'figure 57'!$A$32:$A$33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'figure 57'!$B$32:$B$33</c:f>
              <c:numCache>
                <c:formatCode>General</c:formatCode>
                <c:ptCount val="2"/>
                <c:pt idx="0">
                  <c:v>0</c:v>
                </c:pt>
                <c:pt idx="1">
                  <c:v>12.68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74-4ED0-9C6E-02EA28BAD5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4198216"/>
        <c:axId val="1084198544"/>
      </c:scatterChart>
      <c:valAx>
        <c:axId val="1084198216"/>
        <c:scaling>
          <c:orientation val="minMax"/>
          <c:max val="4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1054nm laser energy (J)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4198544"/>
        <c:crosses val="autoZero"/>
        <c:crossBetween val="midCat"/>
      </c:valAx>
      <c:valAx>
        <c:axId val="10841985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EMP energy [a.u]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41982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1343878355717916"/>
          <c:y val="0.58667000311401762"/>
          <c:w val="0.15544786328074228"/>
          <c:h val="0.22998465234218604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49599619024713"/>
          <c:y val="3.7319762510602206E-2"/>
          <c:w val="0.80825990952158489"/>
          <c:h val="0.81203288520232686"/>
        </c:manualLayout>
      </c:layout>
      <c:scatterChart>
        <c:scatterStyle val="lineMarker"/>
        <c:varyColors val="0"/>
        <c:ser>
          <c:idx val="1"/>
          <c:order val="0"/>
          <c:tx>
            <c:v>Glass stalk</c:v>
          </c:tx>
          <c:spPr>
            <a:ln w="28575">
              <a:noFill/>
            </a:ln>
          </c:spPr>
          <c:trendline>
            <c:spPr>
              <a:ln>
                <a:solidFill>
                  <a:srgbClr val="FF0000"/>
                </a:solidFill>
              </a:ln>
            </c:spPr>
            <c:trendlineType val="linear"/>
            <c:backward val="160"/>
            <c:intercept val="0"/>
            <c:dispRSqr val="0"/>
            <c:dispEq val="1"/>
            <c:trendlineLbl>
              <c:layout>
                <c:manualLayout>
                  <c:x val="-9.0666362692461172E-2"/>
                  <c:y val="0.15632759645502328"/>
                </c:manualLayout>
              </c:layout>
              <c:numFmt formatCode="###.0E+00" sourceLinked="0"/>
              <c:spPr>
                <a:solidFill>
                  <a:schemeClr val="bg1"/>
                </a:solidFill>
              </c:spPr>
            </c:trendlineLbl>
          </c:trendline>
          <c:xVal>
            <c:numRef>
              <c:f>'figure 58'!$A$2:$A$11</c:f>
              <c:numCache>
                <c:formatCode>General</c:formatCode>
                <c:ptCount val="10"/>
                <c:pt idx="0">
                  <c:v>207.20000000000002</c:v>
                </c:pt>
                <c:pt idx="1">
                  <c:v>168.8</c:v>
                </c:pt>
                <c:pt idx="2">
                  <c:v>196</c:v>
                </c:pt>
                <c:pt idx="3">
                  <c:v>196</c:v>
                </c:pt>
                <c:pt idx="4">
                  <c:v>473.6</c:v>
                </c:pt>
                <c:pt idx="5">
                  <c:v>234.4</c:v>
                </c:pt>
                <c:pt idx="6">
                  <c:v>234.4</c:v>
                </c:pt>
                <c:pt idx="7">
                  <c:v>225.60000000000002</c:v>
                </c:pt>
                <c:pt idx="8">
                  <c:v>210.4</c:v>
                </c:pt>
                <c:pt idx="9">
                  <c:v>459.20000000000005</c:v>
                </c:pt>
              </c:numCache>
            </c:numRef>
          </c:xVal>
          <c:yVal>
            <c:numRef>
              <c:f>'figure 58'!$B$2:$B$11</c:f>
              <c:numCache>
                <c:formatCode>General</c:formatCode>
                <c:ptCount val="10"/>
                <c:pt idx="0">
                  <c:v>1.2696400000000001</c:v>
                </c:pt>
                <c:pt idx="1">
                  <c:v>1.0961400000000001</c:v>
                </c:pt>
                <c:pt idx="2">
                  <c:v>1.81047</c:v>
                </c:pt>
                <c:pt idx="3">
                  <c:v>1.04748</c:v>
                </c:pt>
                <c:pt idx="4">
                  <c:v>3.1983699999999997</c:v>
                </c:pt>
                <c:pt idx="5">
                  <c:v>2.1214799999999996</c:v>
                </c:pt>
                <c:pt idx="6">
                  <c:v>3.2155500000000004</c:v>
                </c:pt>
                <c:pt idx="7">
                  <c:v>2.8649900000000001</c:v>
                </c:pt>
                <c:pt idx="8">
                  <c:v>1.5192000000000001</c:v>
                </c:pt>
                <c:pt idx="9">
                  <c:v>2.9860099999999998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F6-4AFD-9C0B-8E973D0E132A}"/>
            </c:ext>
          </c:extLst>
        </c:ser>
        <c:ser>
          <c:idx val="0"/>
          <c:order val="1"/>
          <c:tx>
            <c:v>Carbon fibre stalk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>
                <a:solidFill>
                  <a:srgbClr val="0070C0"/>
                </a:solidFill>
              </a:ln>
            </c:spPr>
            <c:trendlineType val="linear"/>
            <c:backward val="168"/>
            <c:intercept val="0"/>
            <c:dispRSqr val="0"/>
            <c:dispEq val="1"/>
            <c:trendlineLbl>
              <c:layout>
                <c:manualLayout>
                  <c:x val="-0.14940112472599709"/>
                  <c:y val="9.0696907161413987E-2"/>
                </c:manualLayout>
              </c:layout>
              <c:numFmt formatCode="###\ E+00" sourceLinked="0"/>
              <c:spPr>
                <a:solidFill>
                  <a:schemeClr val="bg1"/>
                </a:solidFill>
              </c:spPr>
            </c:trendlineLbl>
          </c:trendline>
          <c:xVal>
            <c:numRef>
              <c:f>'figure 58'!$A$12:$A$18</c:f>
              <c:numCache>
                <c:formatCode>General</c:formatCode>
                <c:ptCount val="7"/>
                <c:pt idx="0">
                  <c:v>186.4</c:v>
                </c:pt>
                <c:pt idx="1">
                  <c:v>184</c:v>
                </c:pt>
                <c:pt idx="2">
                  <c:v>177.60000000000002</c:v>
                </c:pt>
                <c:pt idx="3">
                  <c:v>384</c:v>
                </c:pt>
                <c:pt idx="4">
                  <c:v>485.6</c:v>
                </c:pt>
                <c:pt idx="5">
                  <c:v>428.8</c:v>
                </c:pt>
                <c:pt idx="6">
                  <c:v>440.8</c:v>
                </c:pt>
              </c:numCache>
            </c:numRef>
          </c:xVal>
          <c:yVal>
            <c:numRef>
              <c:f>'figure 58'!$B$12:$B$18</c:f>
              <c:numCache>
                <c:formatCode>General</c:formatCode>
                <c:ptCount val="7"/>
                <c:pt idx="0">
                  <c:v>1.9053599999999999</c:v>
                </c:pt>
                <c:pt idx="1">
                  <c:v>3.66262</c:v>
                </c:pt>
                <c:pt idx="2">
                  <c:v>1.7186199999999998</c:v>
                </c:pt>
                <c:pt idx="3">
                  <c:v>3.4135900000000001</c:v>
                </c:pt>
                <c:pt idx="4">
                  <c:v>6.5282400000000003</c:v>
                </c:pt>
                <c:pt idx="5">
                  <c:v>6.1062399999999997</c:v>
                </c:pt>
                <c:pt idx="6">
                  <c:v>7.3007299999999997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F6-4AFD-9C0B-8E973D0E1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4280624"/>
        <c:axId val="744283248"/>
      </c:scatterChart>
      <c:valAx>
        <c:axId val="744280624"/>
        <c:scaling>
          <c:orientation val="minMax"/>
          <c:max val="5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1054 nm laser energy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4283248"/>
        <c:crosses val="autoZero"/>
        <c:crossBetween val="midCat"/>
      </c:valAx>
      <c:valAx>
        <c:axId val="744283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EMP energy [ a.u]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42806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4548140092664977"/>
          <c:y val="6.8001041854500982E-2"/>
          <c:w val="0.31751000751467967"/>
          <c:h val="0.25331062624805489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317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intercept val="0"/>
            <c:dispRSqr val="0"/>
            <c:dispEq val="1"/>
            <c:trendlineLbl>
              <c:layout>
                <c:manualLayout>
                  <c:x val="-0.13345111726980116"/>
                  <c:y val="0.27069857849128831"/>
                </c:manualLayout>
              </c:layout>
              <c:numFmt formatCode="###\ E+00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'figure 59'!$T$4:$T$8</c:f>
                <c:numCache>
                  <c:formatCode>General</c:formatCode>
                  <c:ptCount val="5"/>
                  <c:pt idx="0">
                    <c:v>7.8357181640314796E-3</c:v>
                  </c:pt>
                  <c:pt idx="1">
                    <c:v>1.0587243202013654E-2</c:v>
                  </c:pt>
                  <c:pt idx="2">
                    <c:v>1.1343539038342952E-2</c:v>
                  </c:pt>
                  <c:pt idx="3">
                    <c:v>6.6411951763074425E-3</c:v>
                  </c:pt>
                  <c:pt idx="4">
                    <c:v>3.8773107107745917E-2</c:v>
                  </c:pt>
                </c:numCache>
              </c:numRef>
            </c:plus>
            <c:minus>
              <c:numRef>
                <c:f>'figure 59'!$T$4:$T$8</c:f>
                <c:numCache>
                  <c:formatCode>General</c:formatCode>
                  <c:ptCount val="5"/>
                  <c:pt idx="0">
                    <c:v>7.8357181640314796E-3</c:v>
                  </c:pt>
                  <c:pt idx="1">
                    <c:v>1.0587243202013654E-2</c:v>
                  </c:pt>
                  <c:pt idx="2">
                    <c:v>1.1343539038342952E-2</c:v>
                  </c:pt>
                  <c:pt idx="3">
                    <c:v>6.6411951763074425E-3</c:v>
                  </c:pt>
                  <c:pt idx="4">
                    <c:v>3.8773107107745917E-2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minus"/>
            <c:errValType val="percentage"/>
            <c:noEndCap val="1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'figure 59'!$R$4:$R$8</c:f>
              <c:numCache>
                <c:formatCode>0.000</c:formatCode>
                <c:ptCount val="5"/>
                <c:pt idx="0">
                  <c:v>0.1772453850905516</c:v>
                </c:pt>
                <c:pt idx="1">
                  <c:v>0.3625133467003635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'figure 59'!$S$4:$S$8</c:f>
              <c:numCache>
                <c:formatCode>0.000</c:formatCode>
                <c:ptCount val="5"/>
                <c:pt idx="0">
                  <c:v>1.4416868799244529E-2</c:v>
                </c:pt>
                <c:pt idx="1">
                  <c:v>2.8482933788302123E-2</c:v>
                </c:pt>
                <c:pt idx="2">
                  <c:v>2.7171995829650047E-2</c:v>
                </c:pt>
                <c:pt idx="3">
                  <c:v>0.10479602548445931</c:v>
                </c:pt>
                <c:pt idx="4">
                  <c:v>0.13283873353298756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2C-4ED8-ADB4-B3D9BDD733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088176"/>
        <c:axId val="730086208"/>
      </c:scatterChart>
      <c:valAx>
        <c:axId val="730088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Target</a:t>
                </a:r>
                <a:r>
                  <a:rPr lang="en-US" baseline="0"/>
                  <a:t> dimension, mm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086208"/>
        <c:crosses val="autoZero"/>
        <c:crossBetween val="midCat"/>
      </c:valAx>
      <c:valAx>
        <c:axId val="73008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EMP energy / laser energy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088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385761</xdr:colOff>
      <xdr:row>3</xdr:row>
      <xdr:rowOff>0</xdr:rowOff>
    </xdr:from>
    <xdr:to>
      <xdr:col>20</xdr:col>
      <xdr:colOff>542925</xdr:colOff>
      <xdr:row>26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568480-2484-4BBA-AA3D-F1353E666F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342899</xdr:colOff>
      <xdr:row>2</xdr:row>
      <xdr:rowOff>133350</xdr:rowOff>
    </xdr:from>
    <xdr:to>
      <xdr:col>15</xdr:col>
      <xdr:colOff>466725</xdr:colOff>
      <xdr:row>24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0DF1CE-480D-405C-9417-A94B5099F4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142874</xdr:colOff>
      <xdr:row>12</xdr:row>
      <xdr:rowOff>128586</xdr:rowOff>
    </xdr:from>
    <xdr:to>
      <xdr:col>25</xdr:col>
      <xdr:colOff>104775</xdr:colOff>
      <xdr:row>39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29FE9CE-BB9B-4386-B5AF-E57D8418B7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3"/>
  <sheetViews>
    <sheetView workbookViewId="0">
      <selection activeCell="A2" sqref="A2"/>
    </sheetView>
  </sheetViews>
  <sheetFormatPr defaultRowHeight="15" x14ac:dyDescent="0.25"/>
  <cols>
    <col min="1" max="1" width="16" bestFit="1" customWidth="1"/>
    <col min="2" max="2" width="11.42578125" bestFit="1" customWidth="1"/>
    <col min="3" max="4" width="14.5703125" bestFit="1" customWidth="1"/>
    <col min="5" max="5" width="51.7109375" bestFit="1" customWidth="1"/>
    <col min="6" max="6" width="17.28515625" bestFit="1" customWidth="1"/>
  </cols>
  <sheetData>
    <row r="1" spans="1:9" x14ac:dyDescent="0.25">
      <c r="A1" t="s">
        <v>35</v>
      </c>
      <c r="B1" t="s">
        <v>30</v>
      </c>
      <c r="C1" t="s">
        <v>0</v>
      </c>
      <c r="D1" t="s">
        <v>27</v>
      </c>
      <c r="E1" t="s">
        <v>14</v>
      </c>
      <c r="F1" t="s">
        <v>15</v>
      </c>
    </row>
    <row r="2" spans="1:9" x14ac:dyDescent="0.25">
      <c r="A2">
        <v>198.4</v>
      </c>
      <c r="B2">
        <v>5.9702000000000002</v>
      </c>
      <c r="C2" t="s">
        <v>3</v>
      </c>
      <c r="D2" t="s">
        <v>10</v>
      </c>
      <c r="E2" t="s">
        <v>5</v>
      </c>
      <c r="F2" t="s">
        <v>8</v>
      </c>
      <c r="I2" t="s">
        <v>23</v>
      </c>
    </row>
    <row r="3" spans="1:9" x14ac:dyDescent="0.25">
      <c r="A3">
        <v>201.60000000000002</v>
      </c>
      <c r="B3">
        <v>6.9088700000000003</v>
      </c>
      <c r="C3" t="s">
        <v>3</v>
      </c>
      <c r="D3" t="s">
        <v>10</v>
      </c>
      <c r="E3" t="s">
        <v>5</v>
      </c>
      <c r="F3" t="s">
        <v>8</v>
      </c>
    </row>
    <row r="4" spans="1:9" x14ac:dyDescent="0.25">
      <c r="A4">
        <v>198.4</v>
      </c>
      <c r="B4">
        <v>8.0507799999999996</v>
      </c>
      <c r="C4" t="s">
        <v>3</v>
      </c>
      <c r="D4" t="s">
        <v>10</v>
      </c>
      <c r="E4" t="s">
        <v>5</v>
      </c>
      <c r="F4" t="s">
        <v>8</v>
      </c>
    </row>
    <row r="5" spans="1:9" x14ac:dyDescent="0.25">
      <c r="A5">
        <v>52</v>
      </c>
      <c r="B5">
        <v>1.46035</v>
      </c>
      <c r="C5" t="s">
        <v>3</v>
      </c>
      <c r="D5" t="s">
        <v>10</v>
      </c>
      <c r="E5" t="s">
        <v>5</v>
      </c>
      <c r="F5" t="s">
        <v>8</v>
      </c>
    </row>
    <row r="6" spans="1:9" x14ac:dyDescent="0.25">
      <c r="A6">
        <v>49.6</v>
      </c>
      <c r="B6">
        <v>0.68236399999999997</v>
      </c>
      <c r="C6" t="s">
        <v>3</v>
      </c>
      <c r="D6" t="s">
        <v>10</v>
      </c>
      <c r="E6" t="s">
        <v>5</v>
      </c>
      <c r="F6" t="s">
        <v>8</v>
      </c>
    </row>
    <row r="7" spans="1:9" x14ac:dyDescent="0.25">
      <c r="A7">
        <v>129.6</v>
      </c>
      <c r="B7">
        <v>2.8259399999999997</v>
      </c>
      <c r="C7" t="s">
        <v>3</v>
      </c>
      <c r="D7" t="s">
        <v>10</v>
      </c>
      <c r="E7" t="s">
        <v>5</v>
      </c>
      <c r="F7" t="s">
        <v>8</v>
      </c>
    </row>
    <row r="8" spans="1:9" x14ac:dyDescent="0.25">
      <c r="A8">
        <v>162.4</v>
      </c>
      <c r="B8">
        <v>5.5192699999999997</v>
      </c>
      <c r="C8" t="s">
        <v>3</v>
      </c>
      <c r="D8" t="s">
        <v>10</v>
      </c>
      <c r="E8" t="s">
        <v>5</v>
      </c>
      <c r="F8" t="s">
        <v>8</v>
      </c>
    </row>
    <row r="9" spans="1:9" x14ac:dyDescent="0.25">
      <c r="A9">
        <v>150.4</v>
      </c>
      <c r="B9">
        <v>1.9645999999999999</v>
      </c>
      <c r="C9" t="s">
        <v>3</v>
      </c>
      <c r="D9" t="s">
        <v>10</v>
      </c>
      <c r="E9" t="s">
        <v>5</v>
      </c>
      <c r="F9" t="s">
        <v>8</v>
      </c>
    </row>
    <row r="10" spans="1:9" x14ac:dyDescent="0.25">
      <c r="A10">
        <v>148</v>
      </c>
      <c r="B10">
        <v>5.5806700000000005</v>
      </c>
      <c r="C10" t="s">
        <v>3</v>
      </c>
      <c r="D10" t="s">
        <v>10</v>
      </c>
      <c r="E10" t="s">
        <v>5</v>
      </c>
      <c r="F10" t="s">
        <v>8</v>
      </c>
    </row>
    <row r="11" spans="1:9" x14ac:dyDescent="0.25">
      <c r="A11">
        <v>138.4</v>
      </c>
      <c r="B11">
        <v>2.4895899999999997</v>
      </c>
      <c r="C11" t="s">
        <v>3</v>
      </c>
      <c r="D11" t="s">
        <v>10</v>
      </c>
      <c r="E11" t="s">
        <v>5</v>
      </c>
      <c r="F11" t="s">
        <v>8</v>
      </c>
    </row>
    <row r="12" spans="1:9" x14ac:dyDescent="0.25">
      <c r="A12">
        <v>180.8</v>
      </c>
      <c r="B12">
        <v>8.2092399999999994</v>
      </c>
      <c r="C12" t="s">
        <v>3</v>
      </c>
      <c r="D12" t="s">
        <v>12</v>
      </c>
      <c r="E12" t="s">
        <v>5</v>
      </c>
      <c r="F12" t="s">
        <v>8</v>
      </c>
      <c r="I12" t="s">
        <v>24</v>
      </c>
    </row>
    <row r="13" spans="1:9" x14ac:dyDescent="0.25">
      <c r="A13">
        <v>148</v>
      </c>
      <c r="B13">
        <v>5.8689199999999992</v>
      </c>
      <c r="C13" t="s">
        <v>3</v>
      </c>
      <c r="D13" t="s">
        <v>12</v>
      </c>
      <c r="E13" t="s">
        <v>5</v>
      </c>
      <c r="F13" t="s">
        <v>8</v>
      </c>
    </row>
    <row r="14" spans="1:9" x14ac:dyDescent="0.25">
      <c r="A14">
        <v>93.600000000000009</v>
      </c>
      <c r="B14">
        <v>1.6308</v>
      </c>
      <c r="C14" t="s">
        <v>3</v>
      </c>
      <c r="D14" t="s">
        <v>12</v>
      </c>
      <c r="E14" t="s">
        <v>5</v>
      </c>
      <c r="F14" t="s">
        <v>8</v>
      </c>
    </row>
    <row r="15" spans="1:9" x14ac:dyDescent="0.25">
      <c r="A15">
        <v>148</v>
      </c>
      <c r="B15">
        <v>3.2788399999999998</v>
      </c>
      <c r="C15" t="s">
        <v>3</v>
      </c>
      <c r="D15" t="s">
        <v>12</v>
      </c>
      <c r="E15" t="s">
        <v>5</v>
      </c>
      <c r="F15" t="s">
        <v>8</v>
      </c>
    </row>
    <row r="16" spans="1:9" x14ac:dyDescent="0.25">
      <c r="A16">
        <v>144.80000000000001</v>
      </c>
      <c r="B16">
        <v>3.4519899999999999</v>
      </c>
      <c r="C16" t="s">
        <v>3</v>
      </c>
      <c r="D16" t="s">
        <v>12</v>
      </c>
      <c r="E16" t="s">
        <v>5</v>
      </c>
      <c r="F16" t="s">
        <v>8</v>
      </c>
    </row>
    <row r="17" spans="1:9" x14ac:dyDescent="0.25">
      <c r="A17">
        <v>144.80000000000001</v>
      </c>
      <c r="B17">
        <v>3.38104</v>
      </c>
      <c r="C17" t="s">
        <v>3</v>
      </c>
      <c r="D17" t="s">
        <v>12</v>
      </c>
      <c r="E17" t="s">
        <v>5</v>
      </c>
      <c r="F17" t="s">
        <v>8</v>
      </c>
    </row>
    <row r="18" spans="1:9" x14ac:dyDescent="0.25">
      <c r="A18">
        <v>156.80000000000001</v>
      </c>
      <c r="B18">
        <v>4.7403999999999993</v>
      </c>
      <c r="C18" t="s">
        <v>3</v>
      </c>
      <c r="D18" t="s">
        <v>12</v>
      </c>
      <c r="E18" t="s">
        <v>5</v>
      </c>
      <c r="F18" t="s">
        <v>8</v>
      </c>
    </row>
    <row r="19" spans="1:9" x14ac:dyDescent="0.25">
      <c r="A19">
        <v>141.6</v>
      </c>
      <c r="B19">
        <v>5.1909299999999998</v>
      </c>
      <c r="C19" t="s">
        <v>3</v>
      </c>
      <c r="D19" t="s">
        <v>12</v>
      </c>
      <c r="E19" t="s">
        <v>5</v>
      </c>
      <c r="F19" t="s">
        <v>8</v>
      </c>
    </row>
    <row r="20" spans="1:9" x14ac:dyDescent="0.25">
      <c r="A20">
        <v>138.4</v>
      </c>
      <c r="B20">
        <v>5.3422299999999998</v>
      </c>
      <c r="C20" t="s">
        <v>3</v>
      </c>
      <c r="D20" t="s">
        <v>12</v>
      </c>
      <c r="E20" t="s">
        <v>5</v>
      </c>
      <c r="F20" t="s">
        <v>8</v>
      </c>
    </row>
    <row r="21" spans="1:9" x14ac:dyDescent="0.25">
      <c r="A21">
        <v>368.8</v>
      </c>
      <c r="B21">
        <v>13.2157</v>
      </c>
      <c r="C21" t="s">
        <v>3</v>
      </c>
      <c r="D21" t="s">
        <v>12</v>
      </c>
      <c r="E21" t="s">
        <v>5</v>
      </c>
      <c r="F21" t="s">
        <v>8</v>
      </c>
    </row>
    <row r="22" spans="1:9" x14ac:dyDescent="0.25">
      <c r="A22">
        <v>201.60000000000002</v>
      </c>
      <c r="B22">
        <v>9.9548999999999985</v>
      </c>
      <c r="C22" t="s">
        <v>3</v>
      </c>
      <c r="D22" t="s">
        <v>13</v>
      </c>
      <c r="E22" t="s">
        <v>5</v>
      </c>
      <c r="F22" t="s">
        <v>8</v>
      </c>
      <c r="I22" t="s">
        <v>25</v>
      </c>
    </row>
    <row r="23" spans="1:9" x14ac:dyDescent="0.25">
      <c r="A23">
        <v>180.8</v>
      </c>
      <c r="B23">
        <v>3.9844299999999997</v>
      </c>
      <c r="C23" t="s">
        <v>3</v>
      </c>
      <c r="D23" t="s">
        <v>13</v>
      </c>
      <c r="E23" t="s">
        <v>5</v>
      </c>
      <c r="F23" t="s">
        <v>8</v>
      </c>
    </row>
    <row r="24" spans="1:9" x14ac:dyDescent="0.25">
      <c r="A24">
        <v>144.80000000000001</v>
      </c>
      <c r="B24">
        <v>1.1870699999999998</v>
      </c>
      <c r="C24" t="s">
        <v>3</v>
      </c>
      <c r="D24" t="s">
        <v>13</v>
      </c>
      <c r="E24" t="s">
        <v>5</v>
      </c>
      <c r="F24" t="s">
        <v>8</v>
      </c>
    </row>
    <row r="25" spans="1:9" x14ac:dyDescent="0.25">
      <c r="A25">
        <v>144.80000000000001</v>
      </c>
      <c r="B25">
        <v>3.2439200000000001</v>
      </c>
      <c r="C25" t="s">
        <v>3</v>
      </c>
      <c r="D25" t="s">
        <v>11</v>
      </c>
      <c r="E25" t="s">
        <v>5</v>
      </c>
      <c r="F25" t="s">
        <v>8</v>
      </c>
      <c r="I25" t="s">
        <v>26</v>
      </c>
    </row>
    <row r="26" spans="1:9" x14ac:dyDescent="0.25">
      <c r="A26">
        <v>129.6</v>
      </c>
      <c r="B26">
        <v>3.3142300000000002</v>
      </c>
      <c r="C26" t="s">
        <v>3</v>
      </c>
      <c r="D26" t="s">
        <v>11</v>
      </c>
      <c r="E26" t="s">
        <v>5</v>
      </c>
      <c r="F26" t="s">
        <v>8</v>
      </c>
    </row>
    <row r="29" spans="1:9" x14ac:dyDescent="0.25">
      <c r="A29" t="s">
        <v>28</v>
      </c>
      <c r="C29" t="s">
        <v>29</v>
      </c>
    </row>
    <row r="30" spans="1:9" x14ac:dyDescent="0.25">
      <c r="C30">
        <v>3.1699999999999999E-2</v>
      </c>
    </row>
    <row r="31" spans="1:9" x14ac:dyDescent="0.25">
      <c r="A31" t="s">
        <v>31</v>
      </c>
      <c r="B31" t="s">
        <v>9</v>
      </c>
    </row>
    <row r="32" spans="1:9" x14ac:dyDescent="0.25">
      <c r="A32">
        <v>0</v>
      </c>
      <c r="B32">
        <v>0</v>
      </c>
    </row>
    <row r="33" spans="1:2" x14ac:dyDescent="0.25">
      <c r="A33">
        <v>400</v>
      </c>
      <c r="B33">
        <f>A33*C30</f>
        <v>12.68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8"/>
  <sheetViews>
    <sheetView workbookViewId="0">
      <selection activeCell="A2" sqref="A2"/>
    </sheetView>
  </sheetViews>
  <sheetFormatPr defaultRowHeight="15" x14ac:dyDescent="0.25"/>
  <cols>
    <col min="1" max="1" width="10.7109375" bestFit="1" customWidth="1"/>
    <col min="2" max="2" width="11.42578125" bestFit="1" customWidth="1"/>
    <col min="3" max="3" width="26.140625" bestFit="1" customWidth="1"/>
    <col min="4" max="4" width="16.85546875" bestFit="1" customWidth="1"/>
  </cols>
  <sheetData>
    <row r="1" spans="1:3" x14ac:dyDescent="0.25">
      <c r="A1" t="s">
        <v>35</v>
      </c>
      <c r="B1" t="s">
        <v>9</v>
      </c>
      <c r="C1" t="s">
        <v>32</v>
      </c>
    </row>
    <row r="2" spans="1:3" x14ac:dyDescent="0.25">
      <c r="A2">
        <v>207.20000000000002</v>
      </c>
      <c r="B2">
        <v>1.2696400000000001</v>
      </c>
      <c r="C2" t="s">
        <v>16</v>
      </c>
    </row>
    <row r="3" spans="1:3" x14ac:dyDescent="0.25">
      <c r="A3">
        <v>168.8</v>
      </c>
      <c r="B3">
        <v>1.0961400000000001</v>
      </c>
      <c r="C3" t="s">
        <v>16</v>
      </c>
    </row>
    <row r="4" spans="1:3" x14ac:dyDescent="0.25">
      <c r="A4">
        <v>196</v>
      </c>
      <c r="B4">
        <v>1.81047</v>
      </c>
      <c r="C4" t="s">
        <v>16</v>
      </c>
    </row>
    <row r="5" spans="1:3" x14ac:dyDescent="0.25">
      <c r="A5">
        <v>196</v>
      </c>
      <c r="B5">
        <v>1.04748</v>
      </c>
      <c r="C5" t="s">
        <v>16</v>
      </c>
    </row>
    <row r="6" spans="1:3" x14ac:dyDescent="0.25">
      <c r="A6">
        <v>473.6</v>
      </c>
      <c r="B6">
        <v>3.1983699999999997</v>
      </c>
      <c r="C6" t="s">
        <v>16</v>
      </c>
    </row>
    <row r="7" spans="1:3" x14ac:dyDescent="0.25">
      <c r="A7">
        <v>234.4</v>
      </c>
      <c r="B7">
        <v>2.1214799999999996</v>
      </c>
      <c r="C7" t="s">
        <v>16</v>
      </c>
    </row>
    <row r="8" spans="1:3" x14ac:dyDescent="0.25">
      <c r="A8">
        <v>234.4</v>
      </c>
      <c r="B8">
        <v>3.2155500000000004</v>
      </c>
      <c r="C8" t="s">
        <v>16</v>
      </c>
    </row>
    <row r="9" spans="1:3" x14ac:dyDescent="0.25">
      <c r="A9">
        <v>225.60000000000002</v>
      </c>
      <c r="B9">
        <v>2.8649900000000001</v>
      </c>
      <c r="C9" t="s">
        <v>16</v>
      </c>
    </row>
    <row r="10" spans="1:3" x14ac:dyDescent="0.25">
      <c r="A10">
        <v>210.4</v>
      </c>
      <c r="B10">
        <v>1.5192000000000001</v>
      </c>
      <c r="C10" t="s">
        <v>16</v>
      </c>
    </row>
    <row r="11" spans="1:3" x14ac:dyDescent="0.25">
      <c r="A11">
        <v>459.20000000000005</v>
      </c>
      <c r="B11">
        <v>2.9860099999999998</v>
      </c>
      <c r="C11" t="s">
        <v>16</v>
      </c>
    </row>
    <row r="12" spans="1:3" x14ac:dyDescent="0.25">
      <c r="A12">
        <v>186.4</v>
      </c>
      <c r="B12">
        <v>1.9053599999999999</v>
      </c>
      <c r="C12" t="s">
        <v>17</v>
      </c>
    </row>
    <row r="13" spans="1:3" x14ac:dyDescent="0.25">
      <c r="A13">
        <v>184</v>
      </c>
      <c r="B13">
        <v>3.66262</v>
      </c>
      <c r="C13" t="s">
        <v>17</v>
      </c>
    </row>
    <row r="14" spans="1:3" x14ac:dyDescent="0.25">
      <c r="A14">
        <v>177.60000000000002</v>
      </c>
      <c r="B14">
        <v>1.7186199999999998</v>
      </c>
      <c r="C14" t="s">
        <v>17</v>
      </c>
    </row>
    <row r="15" spans="1:3" x14ac:dyDescent="0.25">
      <c r="A15">
        <v>384</v>
      </c>
      <c r="B15">
        <v>3.4135900000000001</v>
      </c>
      <c r="C15" t="s">
        <v>17</v>
      </c>
    </row>
    <row r="16" spans="1:3" x14ac:dyDescent="0.25">
      <c r="A16">
        <v>485.6</v>
      </c>
      <c r="B16">
        <v>6.5282400000000003</v>
      </c>
      <c r="C16" t="s">
        <v>17</v>
      </c>
    </row>
    <row r="17" spans="1:3" x14ac:dyDescent="0.25">
      <c r="A17">
        <v>428.8</v>
      </c>
      <c r="B17">
        <v>6.1062399999999997</v>
      </c>
      <c r="C17" t="s">
        <v>17</v>
      </c>
    </row>
    <row r="18" spans="1:3" x14ac:dyDescent="0.25">
      <c r="A18">
        <v>440.8</v>
      </c>
      <c r="B18">
        <v>7.3007299999999997</v>
      </c>
      <c r="C18" t="s">
        <v>17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58008-8523-4C12-BE28-C4B71A44964A}">
  <dimension ref="A1:T75"/>
  <sheetViews>
    <sheetView tabSelected="1" workbookViewId="0">
      <pane ySplit="1" topLeftCell="A2" activePane="bottomLeft" state="frozen"/>
      <selection pane="bottomLeft" activeCell="N41" sqref="N41"/>
    </sheetView>
  </sheetViews>
  <sheetFormatPr defaultRowHeight="15" x14ac:dyDescent="0.25"/>
  <cols>
    <col min="1" max="2" width="16.42578125" bestFit="1" customWidth="1"/>
    <col min="3" max="3" width="11.7109375" bestFit="1" customWidth="1"/>
    <col min="4" max="4" width="15.5703125" bestFit="1" customWidth="1"/>
    <col min="5" max="5" width="14.5703125" bestFit="1" customWidth="1"/>
    <col min="6" max="6" width="18.42578125" bestFit="1" customWidth="1"/>
    <col min="7" max="7" width="11.28515625" bestFit="1" customWidth="1"/>
    <col min="8" max="8" width="23.85546875" style="2" bestFit="1" customWidth="1"/>
    <col min="17" max="17" width="10.85546875" bestFit="1" customWidth="1"/>
    <col min="18" max="18" width="10.85546875" customWidth="1"/>
    <col min="19" max="20" width="12" bestFit="1" customWidth="1"/>
  </cols>
  <sheetData>
    <row r="1" spans="1:20" x14ac:dyDescent="0.25">
      <c r="A1" t="s">
        <v>36</v>
      </c>
      <c r="B1" t="s">
        <v>37</v>
      </c>
      <c r="C1" t="s">
        <v>38</v>
      </c>
      <c r="D1" t="s">
        <v>33</v>
      </c>
      <c r="E1" t="s">
        <v>0</v>
      </c>
      <c r="F1" t="s">
        <v>39</v>
      </c>
      <c r="G1" t="s">
        <v>1</v>
      </c>
      <c r="H1" s="2" t="s">
        <v>34</v>
      </c>
      <c r="I1" t="s">
        <v>2</v>
      </c>
    </row>
    <row r="2" spans="1:20" x14ac:dyDescent="0.25">
      <c r="B2">
        <v>253</v>
      </c>
      <c r="C2">
        <f t="shared" ref="C2:C33" si="0">B2+A2</f>
        <v>253</v>
      </c>
      <c r="D2">
        <v>5.7894499999999995</v>
      </c>
      <c r="E2" t="s">
        <v>3</v>
      </c>
      <c r="F2" s="2">
        <f>0.1^2*PI()</f>
        <v>3.1415926535897934E-2</v>
      </c>
      <c r="G2">
        <v>60</v>
      </c>
      <c r="H2" s="2">
        <f>D2/C2</f>
        <v>2.2883201581027666E-2</v>
      </c>
      <c r="I2" t="s">
        <v>7</v>
      </c>
    </row>
    <row r="3" spans="1:20" x14ac:dyDescent="0.25">
      <c r="B3">
        <v>504</v>
      </c>
      <c r="C3">
        <f t="shared" si="0"/>
        <v>504</v>
      </c>
      <c r="D3">
        <v>5.4941900000000006</v>
      </c>
      <c r="E3" t="s">
        <v>3</v>
      </c>
      <c r="F3" s="2">
        <f t="shared" ref="F3:F5" si="1">0.1^2*PI()</f>
        <v>3.1415926535897934E-2</v>
      </c>
      <c r="G3">
        <v>60</v>
      </c>
      <c r="H3" s="2">
        <f t="shared" ref="H3:H66" si="2">D3/C3</f>
        <v>1.0901170634920637E-2</v>
      </c>
      <c r="I3" t="s">
        <v>7</v>
      </c>
      <c r="Q3" t="s">
        <v>19</v>
      </c>
      <c r="R3" t="s">
        <v>22</v>
      </c>
      <c r="S3" t="s">
        <v>20</v>
      </c>
      <c r="T3" t="s">
        <v>21</v>
      </c>
    </row>
    <row r="4" spans="1:20" x14ac:dyDescent="0.25">
      <c r="B4">
        <v>504</v>
      </c>
      <c r="C4">
        <f t="shared" si="0"/>
        <v>504</v>
      </c>
      <c r="D4">
        <v>9.3598400000000002</v>
      </c>
      <c r="E4" t="s">
        <v>3</v>
      </c>
      <c r="F4" s="2">
        <f t="shared" si="1"/>
        <v>3.1415926535897934E-2</v>
      </c>
      <c r="G4">
        <v>60</v>
      </c>
      <c r="H4" s="2">
        <f t="shared" si="2"/>
        <v>1.8571111111111111E-2</v>
      </c>
      <c r="I4" t="s">
        <v>7</v>
      </c>
      <c r="Q4" s="2">
        <f>F2</f>
        <v>3.1415926535897934E-2</v>
      </c>
      <c r="R4" s="2">
        <f>SQRT(Q4)</f>
        <v>0.1772453850905516</v>
      </c>
      <c r="S4" s="2">
        <f>AVERAGE(H2:H5)</f>
        <v>1.4416868799244529E-2</v>
      </c>
      <c r="T4" s="2">
        <f>STDEVA(H2:H5)</f>
        <v>7.8357181640314796E-3</v>
      </c>
    </row>
    <row r="5" spans="1:20" x14ac:dyDescent="0.25">
      <c r="A5">
        <v>0</v>
      </c>
      <c r="B5">
        <v>246</v>
      </c>
      <c r="C5">
        <f t="shared" si="0"/>
        <v>246</v>
      </c>
      <c r="D5" s="1">
        <v>1.3067500000000001</v>
      </c>
      <c r="E5" t="s">
        <v>3</v>
      </c>
      <c r="F5" s="2">
        <f t="shared" si="1"/>
        <v>3.1415926535897934E-2</v>
      </c>
      <c r="G5">
        <v>60</v>
      </c>
      <c r="H5" s="2">
        <f t="shared" si="2"/>
        <v>5.3119918699186999E-3</v>
      </c>
      <c r="I5" t="s">
        <v>7</v>
      </c>
      <c r="Q5" s="2">
        <f>F6</f>
        <v>0.13141592653589795</v>
      </c>
      <c r="R5" s="2">
        <f>SQRT(Q5)</f>
        <v>0.3625133467003635</v>
      </c>
      <c r="S5" s="2">
        <f>AVERAGE(H6:H30)</f>
        <v>2.8482933788302123E-2</v>
      </c>
      <c r="T5" s="2">
        <f>STDEVA(H6:H30)</f>
        <v>1.0587243202013654E-2</v>
      </c>
    </row>
    <row r="6" spans="1:20" x14ac:dyDescent="0.25">
      <c r="A6">
        <v>0</v>
      </c>
      <c r="B6">
        <v>198.4</v>
      </c>
      <c r="C6">
        <f t="shared" si="0"/>
        <v>198.4</v>
      </c>
      <c r="D6" s="1">
        <v>5.9702000000000002</v>
      </c>
      <c r="E6" t="s">
        <v>3</v>
      </c>
      <c r="F6" s="2">
        <f t="shared" ref="F6:F30" si="3">0.1^2*PI()+1*0.1</f>
        <v>0.13141592653589795</v>
      </c>
      <c r="G6">
        <v>60</v>
      </c>
      <c r="H6" s="2">
        <f t="shared" si="2"/>
        <v>3.0091733870967741E-2</v>
      </c>
      <c r="I6" t="s">
        <v>5</v>
      </c>
      <c r="Q6" s="2">
        <f>F31</f>
        <v>1</v>
      </c>
      <c r="R6" s="2">
        <f t="shared" ref="R6:R7" si="4">SQRT(Q6)</f>
        <v>1</v>
      </c>
      <c r="S6" s="2">
        <f>AVERAGE(H31:H38)</f>
        <v>2.7171995829650047E-2</v>
      </c>
      <c r="T6" s="2">
        <f>STDEVA(H31:H38)</f>
        <v>1.1343539038342952E-2</v>
      </c>
    </row>
    <row r="7" spans="1:20" x14ac:dyDescent="0.25">
      <c r="A7">
        <v>0</v>
      </c>
      <c r="B7">
        <v>201.60000000000002</v>
      </c>
      <c r="C7">
        <f t="shared" si="0"/>
        <v>201.60000000000002</v>
      </c>
      <c r="D7" s="1">
        <v>6.9088700000000003</v>
      </c>
      <c r="E7" t="s">
        <v>3</v>
      </c>
      <c r="F7" s="2">
        <f t="shared" si="3"/>
        <v>0.13141592653589795</v>
      </c>
      <c r="G7">
        <v>60</v>
      </c>
      <c r="H7" s="2">
        <f t="shared" si="2"/>
        <v>3.4270188492063487E-2</v>
      </c>
      <c r="I7" t="s">
        <v>5</v>
      </c>
      <c r="Q7" s="2">
        <f>F39</f>
        <v>4</v>
      </c>
      <c r="R7" s="2">
        <f t="shared" si="4"/>
        <v>2</v>
      </c>
      <c r="S7" s="2">
        <f>AVERAGE(H39:H42)</f>
        <v>0.10479602548445931</v>
      </c>
      <c r="T7" s="2">
        <f>STDEVA(H39:H42)</f>
        <v>6.6411951763074425E-3</v>
      </c>
    </row>
    <row r="8" spans="1:20" x14ac:dyDescent="0.25">
      <c r="A8">
        <v>0</v>
      </c>
      <c r="B8">
        <v>198.4</v>
      </c>
      <c r="C8">
        <f t="shared" si="0"/>
        <v>198.4</v>
      </c>
      <c r="D8" s="1">
        <v>8.0507799999999996</v>
      </c>
      <c r="E8" t="s">
        <v>3</v>
      </c>
      <c r="F8" s="2">
        <f t="shared" si="3"/>
        <v>0.13141592653589795</v>
      </c>
      <c r="G8">
        <v>60</v>
      </c>
      <c r="H8" s="2">
        <f t="shared" si="2"/>
        <v>4.0578528225806446E-2</v>
      </c>
      <c r="I8" t="s">
        <v>5</v>
      </c>
      <c r="Q8" s="2">
        <f>F43</f>
        <v>9</v>
      </c>
      <c r="R8" s="2">
        <f>SQRT(Q8)</f>
        <v>3</v>
      </c>
      <c r="S8" s="2">
        <f>AVERAGE(H43:H75)</f>
        <v>0.13283873353298756</v>
      </c>
      <c r="T8" s="2">
        <f>STDEVA(H43:H75)</f>
        <v>3.8773107107745917E-2</v>
      </c>
    </row>
    <row r="9" spans="1:20" x14ac:dyDescent="0.25">
      <c r="A9">
        <v>0</v>
      </c>
      <c r="B9">
        <v>52</v>
      </c>
      <c r="C9">
        <f t="shared" si="0"/>
        <v>52</v>
      </c>
      <c r="D9" s="1">
        <v>1.46035</v>
      </c>
      <c r="E9" t="s">
        <v>3</v>
      </c>
      <c r="F9" s="2">
        <f t="shared" si="3"/>
        <v>0.13141592653589795</v>
      </c>
      <c r="G9">
        <v>60</v>
      </c>
      <c r="H9" s="2">
        <f t="shared" si="2"/>
        <v>2.8083653846153848E-2</v>
      </c>
      <c r="I9" t="s">
        <v>5</v>
      </c>
      <c r="Q9" s="2"/>
      <c r="R9" s="2"/>
      <c r="S9" s="2"/>
      <c r="T9" s="2"/>
    </row>
    <row r="10" spans="1:20" x14ac:dyDescent="0.25">
      <c r="A10">
        <v>0</v>
      </c>
      <c r="B10">
        <v>49.6</v>
      </c>
      <c r="C10">
        <f t="shared" si="0"/>
        <v>49.6</v>
      </c>
      <c r="D10" s="1">
        <v>0.68236399999999997</v>
      </c>
      <c r="E10" t="s">
        <v>3</v>
      </c>
      <c r="F10" s="2">
        <f t="shared" si="3"/>
        <v>0.13141592653589795</v>
      </c>
      <c r="G10">
        <v>60</v>
      </c>
      <c r="H10" s="2">
        <f t="shared" si="2"/>
        <v>1.3757338709677418E-2</v>
      </c>
      <c r="I10" t="s">
        <v>5</v>
      </c>
      <c r="Q10" s="2"/>
      <c r="R10" s="2"/>
      <c r="S10" s="2"/>
      <c r="T10" s="2"/>
    </row>
    <row r="11" spans="1:20" x14ac:dyDescent="0.25">
      <c r="A11">
        <v>0</v>
      </c>
      <c r="B11">
        <v>129.6</v>
      </c>
      <c r="C11">
        <f t="shared" si="0"/>
        <v>129.6</v>
      </c>
      <c r="D11" s="1">
        <v>2.8259399999999997</v>
      </c>
      <c r="E11" t="s">
        <v>3</v>
      </c>
      <c r="F11" s="2">
        <f t="shared" si="3"/>
        <v>0.13141592653589795</v>
      </c>
      <c r="G11">
        <v>60</v>
      </c>
      <c r="H11" s="2">
        <f t="shared" si="2"/>
        <v>2.1805092592592591E-2</v>
      </c>
      <c r="I11" t="s">
        <v>5</v>
      </c>
    </row>
    <row r="12" spans="1:20" x14ac:dyDescent="0.25">
      <c r="A12">
        <v>0</v>
      </c>
      <c r="B12">
        <v>162.4</v>
      </c>
      <c r="C12">
        <f t="shared" si="0"/>
        <v>162.4</v>
      </c>
      <c r="D12" s="1">
        <v>5.5192699999999997</v>
      </c>
      <c r="E12" t="s">
        <v>3</v>
      </c>
      <c r="F12" s="2">
        <f t="shared" si="3"/>
        <v>0.13141592653589795</v>
      </c>
      <c r="G12">
        <v>60</v>
      </c>
      <c r="H12" s="2">
        <f t="shared" si="2"/>
        <v>3.3985652709359604E-2</v>
      </c>
      <c r="I12" t="s">
        <v>5</v>
      </c>
    </row>
    <row r="13" spans="1:20" x14ac:dyDescent="0.25">
      <c r="A13">
        <v>0</v>
      </c>
      <c r="B13">
        <v>150.4</v>
      </c>
      <c r="C13">
        <f t="shared" si="0"/>
        <v>150.4</v>
      </c>
      <c r="D13" s="1">
        <v>1.9645999999999999</v>
      </c>
      <c r="E13" t="s">
        <v>3</v>
      </c>
      <c r="F13" s="2">
        <f>0.1^2*PI()+1*0.1</f>
        <v>0.13141592653589795</v>
      </c>
      <c r="G13">
        <v>60</v>
      </c>
      <c r="H13" s="2">
        <f t="shared" si="2"/>
        <v>1.3062499999999999E-2</v>
      </c>
      <c r="I13" t="s">
        <v>5</v>
      </c>
    </row>
    <row r="14" spans="1:20" x14ac:dyDescent="0.25">
      <c r="A14">
        <v>0</v>
      </c>
      <c r="B14">
        <v>148</v>
      </c>
      <c r="C14">
        <f t="shared" si="0"/>
        <v>148</v>
      </c>
      <c r="D14" s="1">
        <v>5.5806700000000005</v>
      </c>
      <c r="E14" t="s">
        <v>3</v>
      </c>
      <c r="F14" s="2">
        <f t="shared" si="3"/>
        <v>0.13141592653589795</v>
      </c>
      <c r="G14">
        <v>60</v>
      </c>
      <c r="H14" s="2">
        <f t="shared" si="2"/>
        <v>3.770722972972973E-2</v>
      </c>
      <c r="I14" t="s">
        <v>5</v>
      </c>
    </row>
    <row r="15" spans="1:20" x14ac:dyDescent="0.25">
      <c r="A15">
        <v>0</v>
      </c>
      <c r="B15">
        <v>138.4</v>
      </c>
      <c r="C15">
        <f t="shared" si="0"/>
        <v>138.4</v>
      </c>
      <c r="D15" s="1">
        <v>2.4895899999999997</v>
      </c>
      <c r="E15" t="s">
        <v>3</v>
      </c>
      <c r="F15" s="2">
        <f t="shared" si="3"/>
        <v>0.13141592653589795</v>
      </c>
      <c r="G15">
        <v>60</v>
      </c>
      <c r="H15" s="2">
        <f t="shared" si="2"/>
        <v>1.798836705202312E-2</v>
      </c>
      <c r="I15" t="s">
        <v>5</v>
      </c>
    </row>
    <row r="16" spans="1:20" x14ac:dyDescent="0.25">
      <c r="A16">
        <v>0</v>
      </c>
      <c r="B16">
        <v>144.80000000000001</v>
      </c>
      <c r="C16">
        <f t="shared" si="0"/>
        <v>144.80000000000001</v>
      </c>
      <c r="D16" s="1">
        <v>3.2439200000000001</v>
      </c>
      <c r="E16" t="s">
        <v>3</v>
      </c>
      <c r="F16" s="2">
        <f t="shared" si="3"/>
        <v>0.13141592653589795</v>
      </c>
      <c r="G16">
        <v>60</v>
      </c>
      <c r="H16" s="2">
        <f t="shared" si="2"/>
        <v>2.2402762430939225E-2</v>
      </c>
      <c r="I16" t="s">
        <v>5</v>
      </c>
    </row>
    <row r="17" spans="1:9" x14ac:dyDescent="0.25">
      <c r="A17">
        <v>0</v>
      </c>
      <c r="B17">
        <v>129.6</v>
      </c>
      <c r="C17">
        <f t="shared" si="0"/>
        <v>129.6</v>
      </c>
      <c r="D17" s="1">
        <v>3.3142300000000002</v>
      </c>
      <c r="E17" t="s">
        <v>3</v>
      </c>
      <c r="F17" s="2">
        <f t="shared" si="3"/>
        <v>0.13141592653589795</v>
      </c>
      <c r="G17">
        <v>60</v>
      </c>
      <c r="H17" s="2">
        <f t="shared" si="2"/>
        <v>2.5572762345679016E-2</v>
      </c>
      <c r="I17" t="s">
        <v>5</v>
      </c>
    </row>
    <row r="18" spans="1:9" x14ac:dyDescent="0.25">
      <c r="A18">
        <v>0</v>
      </c>
      <c r="B18">
        <v>180.8</v>
      </c>
      <c r="C18">
        <f t="shared" si="0"/>
        <v>180.8</v>
      </c>
      <c r="D18" s="1">
        <v>8.2092399999999994</v>
      </c>
      <c r="E18" t="s">
        <v>3</v>
      </c>
      <c r="F18" s="2">
        <f t="shared" si="3"/>
        <v>0.13141592653589795</v>
      </c>
      <c r="G18">
        <v>60</v>
      </c>
      <c r="H18" s="2">
        <f t="shared" si="2"/>
        <v>4.5405088495575216E-2</v>
      </c>
      <c r="I18" t="s">
        <v>5</v>
      </c>
    </row>
    <row r="19" spans="1:9" x14ac:dyDescent="0.25">
      <c r="A19">
        <v>0</v>
      </c>
      <c r="B19">
        <v>148</v>
      </c>
      <c r="C19">
        <f t="shared" si="0"/>
        <v>148</v>
      </c>
      <c r="D19" s="1">
        <v>5.8689199999999992</v>
      </c>
      <c r="E19" t="s">
        <v>3</v>
      </c>
      <c r="F19" s="2">
        <f t="shared" si="3"/>
        <v>0.13141592653589795</v>
      </c>
      <c r="G19">
        <v>60</v>
      </c>
      <c r="H19" s="2">
        <f t="shared" si="2"/>
        <v>3.9654864864864858E-2</v>
      </c>
      <c r="I19" t="s">
        <v>5</v>
      </c>
    </row>
    <row r="20" spans="1:9" x14ac:dyDescent="0.25">
      <c r="A20">
        <v>0</v>
      </c>
      <c r="B20">
        <v>93.600000000000009</v>
      </c>
      <c r="C20">
        <f t="shared" si="0"/>
        <v>93.600000000000009</v>
      </c>
      <c r="D20" s="1">
        <v>1.6308</v>
      </c>
      <c r="E20" t="s">
        <v>3</v>
      </c>
      <c r="F20" s="2">
        <f t="shared" si="3"/>
        <v>0.13141592653589795</v>
      </c>
      <c r="G20">
        <v>60</v>
      </c>
      <c r="H20" s="2">
        <f t="shared" si="2"/>
        <v>1.7423076923076923E-2</v>
      </c>
      <c r="I20" t="s">
        <v>5</v>
      </c>
    </row>
    <row r="21" spans="1:9" x14ac:dyDescent="0.25">
      <c r="A21">
        <v>0</v>
      </c>
      <c r="B21">
        <v>148</v>
      </c>
      <c r="C21">
        <f t="shared" si="0"/>
        <v>148</v>
      </c>
      <c r="D21" s="1">
        <v>3.2788399999999998</v>
      </c>
      <c r="E21" t="s">
        <v>3</v>
      </c>
      <c r="F21" s="2">
        <f t="shared" si="3"/>
        <v>0.13141592653589795</v>
      </c>
      <c r="G21">
        <v>60</v>
      </c>
      <c r="H21" s="2">
        <f t="shared" si="2"/>
        <v>2.2154324324324324E-2</v>
      </c>
      <c r="I21" t="s">
        <v>5</v>
      </c>
    </row>
    <row r="22" spans="1:9" x14ac:dyDescent="0.25">
      <c r="A22">
        <v>0</v>
      </c>
      <c r="B22">
        <v>144.80000000000001</v>
      </c>
      <c r="C22">
        <f t="shared" si="0"/>
        <v>144.80000000000001</v>
      </c>
      <c r="D22" s="1">
        <v>3.4519899999999999</v>
      </c>
      <c r="E22" t="s">
        <v>3</v>
      </c>
      <c r="F22" s="2">
        <f t="shared" si="3"/>
        <v>0.13141592653589795</v>
      </c>
      <c r="G22">
        <v>60</v>
      </c>
      <c r="H22" s="2">
        <f t="shared" si="2"/>
        <v>2.3839709944751378E-2</v>
      </c>
      <c r="I22" t="s">
        <v>5</v>
      </c>
    </row>
    <row r="23" spans="1:9" x14ac:dyDescent="0.25">
      <c r="A23">
        <v>0</v>
      </c>
      <c r="B23">
        <v>144.80000000000001</v>
      </c>
      <c r="C23">
        <f t="shared" si="0"/>
        <v>144.80000000000001</v>
      </c>
      <c r="D23" s="1">
        <v>3.38104</v>
      </c>
      <c r="E23" t="s">
        <v>3</v>
      </c>
      <c r="F23" s="2">
        <f t="shared" si="3"/>
        <v>0.13141592653589795</v>
      </c>
      <c r="G23">
        <v>60</v>
      </c>
      <c r="H23" s="2">
        <f t="shared" si="2"/>
        <v>2.3349723756906075E-2</v>
      </c>
      <c r="I23" t="s">
        <v>5</v>
      </c>
    </row>
    <row r="24" spans="1:9" x14ac:dyDescent="0.25">
      <c r="A24">
        <v>0</v>
      </c>
      <c r="B24">
        <v>156.80000000000001</v>
      </c>
      <c r="C24">
        <f t="shared" si="0"/>
        <v>156.80000000000001</v>
      </c>
      <c r="D24" s="1">
        <v>4.7403999999999993</v>
      </c>
      <c r="E24" t="s">
        <v>3</v>
      </c>
      <c r="F24" s="2">
        <f t="shared" si="3"/>
        <v>0.13141592653589795</v>
      </c>
      <c r="G24">
        <v>60</v>
      </c>
      <c r="H24" s="2">
        <f t="shared" si="2"/>
        <v>3.023214285714285E-2</v>
      </c>
      <c r="I24" t="s">
        <v>5</v>
      </c>
    </row>
    <row r="25" spans="1:9" x14ac:dyDescent="0.25">
      <c r="A25">
        <v>0</v>
      </c>
      <c r="B25">
        <v>141.6</v>
      </c>
      <c r="C25">
        <f t="shared" si="0"/>
        <v>141.6</v>
      </c>
      <c r="D25" s="1">
        <v>5.1909299999999998</v>
      </c>
      <c r="E25" t="s">
        <v>3</v>
      </c>
      <c r="F25" s="2">
        <f t="shared" si="3"/>
        <v>0.13141592653589795</v>
      </c>
      <c r="G25">
        <v>60</v>
      </c>
      <c r="H25" s="2">
        <f t="shared" si="2"/>
        <v>3.6659110169491527E-2</v>
      </c>
      <c r="I25" t="s">
        <v>5</v>
      </c>
    </row>
    <row r="26" spans="1:9" x14ac:dyDescent="0.25">
      <c r="A26">
        <v>0</v>
      </c>
      <c r="B26">
        <v>138.4</v>
      </c>
      <c r="C26">
        <f t="shared" si="0"/>
        <v>138.4</v>
      </c>
      <c r="D26" s="1">
        <v>5.3422299999999998</v>
      </c>
      <c r="E26" t="s">
        <v>3</v>
      </c>
      <c r="F26" s="2">
        <f t="shared" si="3"/>
        <v>0.13141592653589795</v>
      </c>
      <c r="G26">
        <v>60</v>
      </c>
      <c r="H26" s="2">
        <f t="shared" si="2"/>
        <v>3.8599927745664737E-2</v>
      </c>
      <c r="I26" t="s">
        <v>5</v>
      </c>
    </row>
    <row r="27" spans="1:9" x14ac:dyDescent="0.25">
      <c r="A27">
        <v>0</v>
      </c>
      <c r="B27">
        <v>368.8</v>
      </c>
      <c r="C27">
        <f t="shared" si="0"/>
        <v>368.8</v>
      </c>
      <c r="D27" s="1">
        <v>13.2157</v>
      </c>
      <c r="E27" t="s">
        <v>3</v>
      </c>
      <c r="F27" s="2">
        <f t="shared" si="3"/>
        <v>0.13141592653589795</v>
      </c>
      <c r="G27">
        <v>60</v>
      </c>
      <c r="H27" s="2">
        <f t="shared" si="2"/>
        <v>3.5834327548806943E-2</v>
      </c>
      <c r="I27" t="s">
        <v>5</v>
      </c>
    </row>
    <row r="28" spans="1:9" x14ac:dyDescent="0.25">
      <c r="A28">
        <v>0</v>
      </c>
      <c r="B28">
        <v>201.60000000000002</v>
      </c>
      <c r="C28">
        <f t="shared" si="0"/>
        <v>201.60000000000002</v>
      </c>
      <c r="D28" s="1">
        <v>9.9548999999999985</v>
      </c>
      <c r="E28" t="s">
        <v>3</v>
      </c>
      <c r="F28" s="2">
        <f t="shared" si="3"/>
        <v>0.13141592653589795</v>
      </c>
      <c r="G28">
        <v>60</v>
      </c>
      <c r="H28" s="2">
        <f t="shared" si="2"/>
        <v>4.937946428571427E-2</v>
      </c>
      <c r="I28" t="s">
        <v>5</v>
      </c>
    </row>
    <row r="29" spans="1:9" x14ac:dyDescent="0.25">
      <c r="A29">
        <v>0</v>
      </c>
      <c r="B29">
        <v>180.8</v>
      </c>
      <c r="C29">
        <f t="shared" si="0"/>
        <v>180.8</v>
      </c>
      <c r="D29" s="1">
        <v>3.9844299999999997</v>
      </c>
      <c r="E29" t="s">
        <v>3</v>
      </c>
      <c r="F29" s="2">
        <f t="shared" si="3"/>
        <v>0.13141592653589795</v>
      </c>
      <c r="G29">
        <v>60</v>
      </c>
      <c r="H29" s="2">
        <f t="shared" si="2"/>
        <v>2.2037776548672564E-2</v>
      </c>
      <c r="I29" t="s">
        <v>5</v>
      </c>
    </row>
    <row r="30" spans="1:9" x14ac:dyDescent="0.25">
      <c r="A30">
        <v>0</v>
      </c>
      <c r="B30">
        <v>144.80000000000001</v>
      </c>
      <c r="C30">
        <f t="shared" si="0"/>
        <v>144.80000000000001</v>
      </c>
      <c r="D30" s="1">
        <v>1.1870699999999998</v>
      </c>
      <c r="E30" t="s">
        <v>3</v>
      </c>
      <c r="F30" s="2">
        <f t="shared" si="3"/>
        <v>0.13141592653589795</v>
      </c>
      <c r="G30">
        <v>60</v>
      </c>
      <c r="H30" s="2">
        <f t="shared" si="2"/>
        <v>8.1979972375690584E-3</v>
      </c>
      <c r="I30" t="s">
        <v>5</v>
      </c>
    </row>
    <row r="31" spans="1:9" x14ac:dyDescent="0.25">
      <c r="A31">
        <v>0</v>
      </c>
      <c r="B31">
        <v>387</v>
      </c>
      <c r="C31">
        <f t="shared" si="0"/>
        <v>387</v>
      </c>
      <c r="D31" s="1">
        <v>11.372999999999999</v>
      </c>
      <c r="E31" t="s">
        <v>3</v>
      </c>
      <c r="F31">
        <f t="shared" ref="F31:F38" si="5">1*1</f>
        <v>1</v>
      </c>
      <c r="G31">
        <v>60</v>
      </c>
      <c r="H31" s="2">
        <f t="shared" si="2"/>
        <v>2.9387596899224804E-2</v>
      </c>
      <c r="I31" t="s">
        <v>6</v>
      </c>
    </row>
    <row r="32" spans="1:9" x14ac:dyDescent="0.25">
      <c r="A32">
        <v>0</v>
      </c>
      <c r="B32">
        <v>186</v>
      </c>
      <c r="C32">
        <f t="shared" si="0"/>
        <v>186</v>
      </c>
      <c r="D32" s="1">
        <v>3.0997599999999998</v>
      </c>
      <c r="E32" t="s">
        <v>3</v>
      </c>
      <c r="F32">
        <f t="shared" si="5"/>
        <v>1</v>
      </c>
      <c r="G32">
        <v>60</v>
      </c>
      <c r="H32" s="2">
        <f t="shared" si="2"/>
        <v>1.6665376344086019E-2</v>
      </c>
      <c r="I32" t="s">
        <v>6</v>
      </c>
    </row>
    <row r="33" spans="1:9" x14ac:dyDescent="0.25">
      <c r="A33">
        <v>0</v>
      </c>
      <c r="B33">
        <v>381</v>
      </c>
      <c r="C33">
        <f t="shared" si="0"/>
        <v>381</v>
      </c>
      <c r="D33" s="1">
        <v>9.8679600000000001</v>
      </c>
      <c r="E33" t="s">
        <v>3</v>
      </c>
      <c r="F33">
        <f t="shared" si="5"/>
        <v>1</v>
      </c>
      <c r="G33">
        <v>60</v>
      </c>
      <c r="H33" s="2">
        <f t="shared" si="2"/>
        <v>2.5900157480314961E-2</v>
      </c>
      <c r="I33" t="s">
        <v>6</v>
      </c>
    </row>
    <row r="34" spans="1:9" x14ac:dyDescent="0.25">
      <c r="A34">
        <v>0</v>
      </c>
      <c r="B34">
        <v>106</v>
      </c>
      <c r="C34">
        <f t="shared" ref="C34:C65" si="6">B34+A34</f>
        <v>106</v>
      </c>
      <c r="D34" s="1">
        <v>4.7531199999999991</v>
      </c>
      <c r="E34" t="s">
        <v>3</v>
      </c>
      <c r="F34">
        <f t="shared" si="5"/>
        <v>1</v>
      </c>
      <c r="G34">
        <v>60</v>
      </c>
      <c r="H34" s="2">
        <f t="shared" si="2"/>
        <v>4.4840754716981124E-2</v>
      </c>
      <c r="I34" t="s">
        <v>6</v>
      </c>
    </row>
    <row r="35" spans="1:9" x14ac:dyDescent="0.25">
      <c r="A35">
        <v>0</v>
      </c>
      <c r="B35">
        <v>142</v>
      </c>
      <c r="C35">
        <f t="shared" si="6"/>
        <v>142</v>
      </c>
      <c r="D35" s="1">
        <v>5.6631999999999998</v>
      </c>
      <c r="E35" t="s">
        <v>3</v>
      </c>
      <c r="F35">
        <f t="shared" si="5"/>
        <v>1</v>
      </c>
      <c r="G35">
        <v>60</v>
      </c>
      <c r="H35" s="2">
        <f t="shared" si="2"/>
        <v>3.9881690140845069E-2</v>
      </c>
      <c r="I35" t="s">
        <v>6</v>
      </c>
    </row>
    <row r="36" spans="1:9" x14ac:dyDescent="0.25">
      <c r="A36">
        <v>0</v>
      </c>
      <c r="B36">
        <v>177</v>
      </c>
      <c r="C36">
        <f t="shared" si="6"/>
        <v>177</v>
      </c>
      <c r="D36" s="1">
        <v>5.2814399999999999</v>
      </c>
      <c r="E36" t="s">
        <v>3</v>
      </c>
      <c r="F36">
        <f t="shared" si="5"/>
        <v>1</v>
      </c>
      <c r="G36">
        <v>60</v>
      </c>
      <c r="H36" s="2">
        <f t="shared" si="2"/>
        <v>2.983864406779661E-2</v>
      </c>
      <c r="I36" t="s">
        <v>6</v>
      </c>
    </row>
    <row r="37" spans="1:9" x14ac:dyDescent="0.25">
      <c r="A37">
        <v>0</v>
      </c>
      <c r="B37">
        <v>166</v>
      </c>
      <c r="C37">
        <f t="shared" si="6"/>
        <v>166</v>
      </c>
      <c r="D37" s="1">
        <v>3.17455</v>
      </c>
      <c r="E37" t="s">
        <v>3</v>
      </c>
      <c r="F37">
        <f t="shared" si="5"/>
        <v>1</v>
      </c>
      <c r="G37">
        <v>60</v>
      </c>
      <c r="H37" s="2">
        <f t="shared" si="2"/>
        <v>1.9123795180722891E-2</v>
      </c>
      <c r="I37" t="s">
        <v>6</v>
      </c>
    </row>
    <row r="38" spans="1:9" x14ac:dyDescent="0.25">
      <c r="A38">
        <v>0</v>
      </c>
      <c r="B38">
        <v>166</v>
      </c>
      <c r="C38">
        <f t="shared" si="6"/>
        <v>166</v>
      </c>
      <c r="D38" s="1">
        <v>1.9484999999999999</v>
      </c>
      <c r="E38" t="s">
        <v>3</v>
      </c>
      <c r="F38">
        <f t="shared" si="5"/>
        <v>1</v>
      </c>
      <c r="G38">
        <v>60</v>
      </c>
      <c r="H38" s="2">
        <f t="shared" si="2"/>
        <v>1.1737951807228916E-2</v>
      </c>
      <c r="I38" t="s">
        <v>6</v>
      </c>
    </row>
    <row r="39" spans="1:9" x14ac:dyDescent="0.25">
      <c r="A39">
        <v>0</v>
      </c>
      <c r="B39">
        <v>216.8</v>
      </c>
      <c r="C39">
        <f t="shared" si="6"/>
        <v>216.8</v>
      </c>
      <c r="D39" s="1">
        <v>21.688499999999998</v>
      </c>
      <c r="E39" t="s">
        <v>3</v>
      </c>
      <c r="F39">
        <f>2*2</f>
        <v>4</v>
      </c>
      <c r="G39">
        <v>23</v>
      </c>
      <c r="H39" s="2">
        <f t="shared" si="2"/>
        <v>0.10003920664206641</v>
      </c>
      <c r="I39" t="s">
        <v>4</v>
      </c>
    </row>
    <row r="40" spans="1:9" x14ac:dyDescent="0.25">
      <c r="A40">
        <v>0</v>
      </c>
      <c r="B40">
        <v>198.4</v>
      </c>
      <c r="C40">
        <f t="shared" si="6"/>
        <v>198.4</v>
      </c>
      <c r="D40" s="1">
        <v>19.653700000000001</v>
      </c>
      <c r="E40" t="s">
        <v>3</v>
      </c>
      <c r="F40">
        <f>2*2</f>
        <v>4</v>
      </c>
      <c r="G40">
        <v>23</v>
      </c>
      <c r="H40" s="2">
        <f t="shared" si="2"/>
        <v>9.9060987903225803E-2</v>
      </c>
      <c r="I40" t="s">
        <v>4</v>
      </c>
    </row>
    <row r="41" spans="1:9" x14ac:dyDescent="0.25">
      <c r="A41">
        <v>0</v>
      </c>
      <c r="B41">
        <v>201.60000000000002</v>
      </c>
      <c r="C41">
        <f t="shared" si="6"/>
        <v>201.60000000000002</v>
      </c>
      <c r="D41" s="1">
        <v>21.519500000000001</v>
      </c>
      <c r="E41" t="s">
        <v>3</v>
      </c>
      <c r="F41">
        <f>2*2</f>
        <v>4</v>
      </c>
      <c r="G41">
        <v>23</v>
      </c>
      <c r="H41" s="2">
        <f t="shared" si="2"/>
        <v>0.10674355158730157</v>
      </c>
      <c r="I41" t="s">
        <v>4</v>
      </c>
    </row>
    <row r="42" spans="1:9" x14ac:dyDescent="0.25">
      <c r="A42">
        <v>0</v>
      </c>
      <c r="B42">
        <v>213.60000000000002</v>
      </c>
      <c r="C42">
        <f t="shared" si="6"/>
        <v>213.60000000000002</v>
      </c>
      <c r="D42" s="1">
        <v>24.209499999999998</v>
      </c>
      <c r="E42" t="s">
        <v>3</v>
      </c>
      <c r="F42">
        <f>2*2</f>
        <v>4</v>
      </c>
      <c r="G42">
        <v>23</v>
      </c>
      <c r="H42" s="2">
        <f t="shared" si="2"/>
        <v>0.11334035580524343</v>
      </c>
      <c r="I42" t="s">
        <v>4</v>
      </c>
    </row>
    <row r="43" spans="1:9" x14ac:dyDescent="0.25">
      <c r="A43">
        <v>0</v>
      </c>
      <c r="B43">
        <v>160</v>
      </c>
      <c r="C43">
        <f t="shared" si="6"/>
        <v>160</v>
      </c>
      <c r="D43" s="1">
        <v>25.143899999999999</v>
      </c>
      <c r="E43" t="s">
        <v>3</v>
      </c>
      <c r="F43">
        <f t="shared" ref="F43:F75" si="7">3*3</f>
        <v>9</v>
      </c>
      <c r="G43">
        <v>60</v>
      </c>
      <c r="H43" s="2">
        <f t="shared" si="2"/>
        <v>0.15714937499999998</v>
      </c>
      <c r="I43" t="s">
        <v>18</v>
      </c>
    </row>
    <row r="44" spans="1:9" x14ac:dyDescent="0.25">
      <c r="A44">
        <v>0</v>
      </c>
      <c r="B44">
        <v>172</v>
      </c>
      <c r="C44">
        <f t="shared" si="6"/>
        <v>172</v>
      </c>
      <c r="D44" s="1">
        <v>18.532499999999999</v>
      </c>
      <c r="E44" t="s">
        <v>3</v>
      </c>
      <c r="F44">
        <f t="shared" si="7"/>
        <v>9</v>
      </c>
      <c r="G44">
        <v>60</v>
      </c>
      <c r="H44" s="2">
        <f t="shared" si="2"/>
        <v>0.1077470930232558</v>
      </c>
      <c r="I44" t="s">
        <v>18</v>
      </c>
    </row>
    <row r="45" spans="1:9" x14ac:dyDescent="0.25">
      <c r="A45">
        <v>0</v>
      </c>
      <c r="B45">
        <v>181</v>
      </c>
      <c r="C45">
        <f t="shared" si="6"/>
        <v>181</v>
      </c>
      <c r="D45" s="1">
        <v>21.377199999999998</v>
      </c>
      <c r="E45" t="s">
        <v>3</v>
      </c>
      <c r="F45">
        <f t="shared" si="7"/>
        <v>9</v>
      </c>
      <c r="G45">
        <v>60</v>
      </c>
      <c r="H45" s="2">
        <f t="shared" si="2"/>
        <v>0.11810607734806629</v>
      </c>
      <c r="I45" t="s">
        <v>18</v>
      </c>
    </row>
    <row r="46" spans="1:9" x14ac:dyDescent="0.25">
      <c r="A46">
        <v>0</v>
      </c>
      <c r="B46">
        <v>190</v>
      </c>
      <c r="C46">
        <f t="shared" si="6"/>
        <v>190</v>
      </c>
      <c r="D46" s="1">
        <v>28.630800000000001</v>
      </c>
      <c r="E46" t="s">
        <v>3</v>
      </c>
      <c r="F46">
        <f t="shared" si="7"/>
        <v>9</v>
      </c>
      <c r="G46">
        <v>60</v>
      </c>
      <c r="H46" s="2">
        <f t="shared" si="2"/>
        <v>0.15068842105263158</v>
      </c>
      <c r="I46" t="s">
        <v>18</v>
      </c>
    </row>
    <row r="47" spans="1:9" x14ac:dyDescent="0.25">
      <c r="A47">
        <v>0</v>
      </c>
      <c r="B47">
        <v>372</v>
      </c>
      <c r="C47">
        <f t="shared" si="6"/>
        <v>372</v>
      </c>
      <c r="D47" s="1">
        <v>51.995899999999999</v>
      </c>
      <c r="E47" t="s">
        <v>3</v>
      </c>
      <c r="F47">
        <f t="shared" si="7"/>
        <v>9</v>
      </c>
      <c r="G47">
        <v>60</v>
      </c>
      <c r="H47" s="2">
        <f t="shared" si="2"/>
        <v>0.1397739247311828</v>
      </c>
      <c r="I47" t="s">
        <v>18</v>
      </c>
    </row>
    <row r="48" spans="1:9" x14ac:dyDescent="0.25">
      <c r="A48">
        <v>0</v>
      </c>
      <c r="B48">
        <v>378</v>
      </c>
      <c r="C48">
        <f t="shared" si="6"/>
        <v>378</v>
      </c>
      <c r="D48" s="1">
        <v>57.094699999999996</v>
      </c>
      <c r="E48" t="s">
        <v>3</v>
      </c>
      <c r="F48">
        <f t="shared" si="7"/>
        <v>9</v>
      </c>
      <c r="G48">
        <v>60</v>
      </c>
      <c r="H48" s="2">
        <f t="shared" si="2"/>
        <v>0.1510441798941799</v>
      </c>
      <c r="I48" t="s">
        <v>18</v>
      </c>
    </row>
    <row r="49" spans="1:9" x14ac:dyDescent="0.25">
      <c r="A49">
        <v>0</v>
      </c>
      <c r="B49">
        <v>384</v>
      </c>
      <c r="C49">
        <f t="shared" si="6"/>
        <v>384</v>
      </c>
      <c r="D49" s="1">
        <v>45.641800000000003</v>
      </c>
      <c r="E49" t="s">
        <v>3</v>
      </c>
      <c r="F49">
        <f t="shared" si="7"/>
        <v>9</v>
      </c>
      <c r="G49">
        <v>60</v>
      </c>
      <c r="H49" s="2">
        <f t="shared" si="2"/>
        <v>0.11885885416666668</v>
      </c>
      <c r="I49" t="s">
        <v>18</v>
      </c>
    </row>
    <row r="50" spans="1:9" x14ac:dyDescent="0.25">
      <c r="A50">
        <v>0</v>
      </c>
      <c r="B50">
        <v>384</v>
      </c>
      <c r="C50">
        <f t="shared" si="6"/>
        <v>384</v>
      </c>
      <c r="D50" s="1">
        <v>66.074999999999989</v>
      </c>
      <c r="E50" t="s">
        <v>3</v>
      </c>
      <c r="F50">
        <f t="shared" si="7"/>
        <v>9</v>
      </c>
      <c r="G50">
        <v>60</v>
      </c>
      <c r="H50" s="2">
        <f t="shared" si="2"/>
        <v>0.17207031249999996</v>
      </c>
      <c r="I50" t="s">
        <v>18</v>
      </c>
    </row>
    <row r="51" spans="1:9" x14ac:dyDescent="0.25">
      <c r="A51">
        <v>0</v>
      </c>
      <c r="B51">
        <v>396</v>
      </c>
      <c r="C51">
        <f t="shared" si="6"/>
        <v>396</v>
      </c>
      <c r="D51" s="1">
        <v>32.524699999999996</v>
      </c>
      <c r="E51" t="s">
        <v>3</v>
      </c>
      <c r="F51">
        <f t="shared" si="7"/>
        <v>9</v>
      </c>
      <c r="G51">
        <v>60</v>
      </c>
      <c r="H51" s="2">
        <f t="shared" si="2"/>
        <v>8.2133080808080794E-2</v>
      </c>
      <c r="I51" t="s">
        <v>18</v>
      </c>
    </row>
    <row r="52" spans="1:9" x14ac:dyDescent="0.25">
      <c r="A52">
        <v>0</v>
      </c>
      <c r="B52">
        <v>399</v>
      </c>
      <c r="C52">
        <f t="shared" si="6"/>
        <v>399</v>
      </c>
      <c r="D52" s="1">
        <v>62.841099999999997</v>
      </c>
      <c r="E52" t="s">
        <v>3</v>
      </c>
      <c r="F52">
        <f t="shared" si="7"/>
        <v>9</v>
      </c>
      <c r="G52">
        <v>60</v>
      </c>
      <c r="H52" s="2">
        <f t="shared" si="2"/>
        <v>0.15749649122807016</v>
      </c>
      <c r="I52" t="s">
        <v>18</v>
      </c>
    </row>
    <row r="53" spans="1:9" x14ac:dyDescent="0.25">
      <c r="A53">
        <v>0</v>
      </c>
      <c r="B53">
        <v>399</v>
      </c>
      <c r="C53">
        <f t="shared" si="6"/>
        <v>399</v>
      </c>
      <c r="D53" s="1">
        <v>0.73289199999999999</v>
      </c>
      <c r="E53" t="s">
        <v>3</v>
      </c>
      <c r="F53">
        <f t="shared" si="7"/>
        <v>9</v>
      </c>
      <c r="G53">
        <v>60</v>
      </c>
      <c r="H53" s="2">
        <f t="shared" si="2"/>
        <v>1.8368220551378445E-3</v>
      </c>
      <c r="I53" t="s">
        <v>18</v>
      </c>
    </row>
    <row r="54" spans="1:9" x14ac:dyDescent="0.25">
      <c r="A54">
        <v>0</v>
      </c>
      <c r="B54">
        <v>405</v>
      </c>
      <c r="C54">
        <f t="shared" si="6"/>
        <v>405</v>
      </c>
      <c r="D54" s="1">
        <v>67.419999999999987</v>
      </c>
      <c r="E54" t="s">
        <v>3</v>
      </c>
      <c r="F54">
        <f t="shared" si="7"/>
        <v>9</v>
      </c>
      <c r="G54">
        <v>60</v>
      </c>
      <c r="H54" s="2">
        <f t="shared" si="2"/>
        <v>0.16646913580246911</v>
      </c>
      <c r="I54" t="s">
        <v>18</v>
      </c>
    </row>
    <row r="55" spans="1:9" x14ac:dyDescent="0.25">
      <c r="A55">
        <v>456</v>
      </c>
      <c r="B55">
        <v>0</v>
      </c>
      <c r="C55">
        <f t="shared" si="6"/>
        <v>456</v>
      </c>
      <c r="D55" s="1">
        <v>56.930599999999998</v>
      </c>
      <c r="E55" t="s">
        <v>3</v>
      </c>
      <c r="F55">
        <f t="shared" si="7"/>
        <v>9</v>
      </c>
      <c r="G55">
        <v>60</v>
      </c>
      <c r="H55" s="2">
        <f t="shared" si="2"/>
        <v>0.12484780701754386</v>
      </c>
      <c r="I55" t="s">
        <v>18</v>
      </c>
    </row>
    <row r="56" spans="1:9" x14ac:dyDescent="0.25">
      <c r="A56">
        <v>190.4</v>
      </c>
      <c r="B56">
        <v>0</v>
      </c>
      <c r="C56">
        <f t="shared" si="6"/>
        <v>190.4</v>
      </c>
      <c r="D56" s="1">
        <v>31.860899999999997</v>
      </c>
      <c r="E56" t="s">
        <v>3</v>
      </c>
      <c r="F56">
        <f t="shared" si="7"/>
        <v>9</v>
      </c>
      <c r="G56">
        <v>60</v>
      </c>
      <c r="H56" s="2">
        <f t="shared" si="2"/>
        <v>0.16733665966386552</v>
      </c>
      <c r="I56" t="s">
        <v>18</v>
      </c>
    </row>
    <row r="57" spans="1:9" x14ac:dyDescent="0.25">
      <c r="A57">
        <v>195.20000000000002</v>
      </c>
      <c r="B57">
        <v>0</v>
      </c>
      <c r="C57">
        <f t="shared" si="6"/>
        <v>195.20000000000002</v>
      </c>
      <c r="D57" s="1">
        <v>22.803000000000001</v>
      </c>
      <c r="E57" t="s">
        <v>3</v>
      </c>
      <c r="F57">
        <f t="shared" si="7"/>
        <v>9</v>
      </c>
      <c r="G57">
        <v>60</v>
      </c>
      <c r="H57" s="2">
        <f t="shared" si="2"/>
        <v>0.1168186475409836</v>
      </c>
      <c r="I57" t="s">
        <v>18</v>
      </c>
    </row>
    <row r="58" spans="1:9" x14ac:dyDescent="0.25">
      <c r="A58">
        <v>199.20000000000002</v>
      </c>
      <c r="B58">
        <v>0</v>
      </c>
      <c r="C58">
        <f t="shared" si="6"/>
        <v>199.20000000000002</v>
      </c>
      <c r="D58" s="1">
        <v>34.67</v>
      </c>
      <c r="E58" t="s">
        <v>3</v>
      </c>
      <c r="F58">
        <f t="shared" si="7"/>
        <v>9</v>
      </c>
      <c r="G58">
        <v>60</v>
      </c>
      <c r="H58" s="2">
        <f t="shared" si="2"/>
        <v>0.17404618473895581</v>
      </c>
      <c r="I58" t="s">
        <v>18</v>
      </c>
    </row>
    <row r="59" spans="1:9" x14ac:dyDescent="0.25">
      <c r="A59">
        <v>204</v>
      </c>
      <c r="B59">
        <v>0</v>
      </c>
      <c r="C59">
        <f t="shared" si="6"/>
        <v>204</v>
      </c>
      <c r="D59" s="1">
        <v>28.448600000000003</v>
      </c>
      <c r="E59" t="s">
        <v>3</v>
      </c>
      <c r="F59">
        <f t="shared" si="7"/>
        <v>9</v>
      </c>
      <c r="G59">
        <v>60</v>
      </c>
      <c r="H59" s="2">
        <f t="shared" si="2"/>
        <v>0.13945392156862746</v>
      </c>
      <c r="I59" t="s">
        <v>18</v>
      </c>
    </row>
    <row r="60" spans="1:9" x14ac:dyDescent="0.25">
      <c r="A60">
        <v>212.8</v>
      </c>
      <c r="B60">
        <v>0</v>
      </c>
      <c r="C60">
        <f t="shared" si="6"/>
        <v>212.8</v>
      </c>
      <c r="D60" s="1">
        <v>27.988099999999999</v>
      </c>
      <c r="E60" t="s">
        <v>3</v>
      </c>
      <c r="F60">
        <f t="shared" si="7"/>
        <v>9</v>
      </c>
      <c r="G60">
        <v>60</v>
      </c>
      <c r="H60" s="2">
        <f t="shared" si="2"/>
        <v>0.13152302631578947</v>
      </c>
      <c r="I60" t="s">
        <v>18</v>
      </c>
    </row>
    <row r="61" spans="1:9" x14ac:dyDescent="0.25">
      <c r="A61">
        <v>434.40000000000003</v>
      </c>
      <c r="B61">
        <v>0</v>
      </c>
      <c r="C61">
        <f t="shared" si="6"/>
        <v>434.40000000000003</v>
      </c>
      <c r="D61" s="1">
        <v>38.587600000000002</v>
      </c>
      <c r="E61" t="s">
        <v>3</v>
      </c>
      <c r="F61">
        <f t="shared" si="7"/>
        <v>9</v>
      </c>
      <c r="G61">
        <v>60</v>
      </c>
      <c r="H61" s="2">
        <f t="shared" si="2"/>
        <v>8.8829650092081033E-2</v>
      </c>
      <c r="I61" t="s">
        <v>18</v>
      </c>
    </row>
    <row r="62" spans="1:9" x14ac:dyDescent="0.25">
      <c r="A62">
        <v>452</v>
      </c>
      <c r="B62">
        <v>0</v>
      </c>
      <c r="C62">
        <f t="shared" si="6"/>
        <v>452</v>
      </c>
      <c r="D62" s="1">
        <v>49.393100000000004</v>
      </c>
      <c r="E62" t="s">
        <v>3</v>
      </c>
      <c r="F62">
        <f t="shared" si="7"/>
        <v>9</v>
      </c>
      <c r="G62">
        <v>60</v>
      </c>
      <c r="H62" s="2">
        <f t="shared" si="2"/>
        <v>0.10927676991150444</v>
      </c>
      <c r="I62" t="s">
        <v>18</v>
      </c>
    </row>
    <row r="63" spans="1:9" x14ac:dyDescent="0.25">
      <c r="A63">
        <v>190.4</v>
      </c>
      <c r="B63">
        <v>0</v>
      </c>
      <c r="C63">
        <f t="shared" si="6"/>
        <v>190.4</v>
      </c>
      <c r="D63" s="1">
        <v>32.417900000000003</v>
      </c>
      <c r="E63" t="s">
        <v>3</v>
      </c>
      <c r="F63">
        <f t="shared" si="7"/>
        <v>9</v>
      </c>
      <c r="G63">
        <v>60</v>
      </c>
      <c r="H63" s="2">
        <f t="shared" si="2"/>
        <v>0.17026207983193278</v>
      </c>
      <c r="I63" t="s">
        <v>18</v>
      </c>
    </row>
    <row r="64" spans="1:9" x14ac:dyDescent="0.25">
      <c r="A64">
        <v>199.20000000000002</v>
      </c>
      <c r="B64">
        <v>0</v>
      </c>
      <c r="C64">
        <f t="shared" si="6"/>
        <v>199.20000000000002</v>
      </c>
      <c r="D64" s="1">
        <v>30.609200000000001</v>
      </c>
      <c r="E64" t="s">
        <v>3</v>
      </c>
      <c r="F64">
        <f t="shared" si="7"/>
        <v>9</v>
      </c>
      <c r="G64">
        <v>60</v>
      </c>
      <c r="H64" s="2">
        <f t="shared" si="2"/>
        <v>0.15366064257028111</v>
      </c>
      <c r="I64" t="s">
        <v>18</v>
      </c>
    </row>
    <row r="65" spans="1:9" x14ac:dyDescent="0.25">
      <c r="A65">
        <v>199.20000000000002</v>
      </c>
      <c r="B65">
        <v>0</v>
      </c>
      <c r="C65">
        <f t="shared" si="6"/>
        <v>199.20000000000002</v>
      </c>
      <c r="D65" s="1">
        <v>32.013199999999998</v>
      </c>
      <c r="E65" t="s">
        <v>3</v>
      </c>
      <c r="F65">
        <f t="shared" si="7"/>
        <v>9</v>
      </c>
      <c r="G65">
        <v>60</v>
      </c>
      <c r="H65" s="2">
        <f t="shared" si="2"/>
        <v>0.16070883534136543</v>
      </c>
      <c r="I65" t="s">
        <v>18</v>
      </c>
    </row>
    <row r="66" spans="1:9" x14ac:dyDescent="0.25">
      <c r="A66">
        <v>195.20000000000002</v>
      </c>
      <c r="B66">
        <v>0</v>
      </c>
      <c r="C66">
        <f t="shared" ref="C66:C97" si="8">B66+A66</f>
        <v>195.20000000000002</v>
      </c>
      <c r="D66" s="1">
        <v>31.163900000000002</v>
      </c>
      <c r="E66" t="s">
        <v>3</v>
      </c>
      <c r="F66">
        <f t="shared" si="7"/>
        <v>9</v>
      </c>
      <c r="G66">
        <v>60</v>
      </c>
      <c r="H66" s="2">
        <f t="shared" si="2"/>
        <v>0.15965112704918033</v>
      </c>
      <c r="I66" t="s">
        <v>18</v>
      </c>
    </row>
    <row r="67" spans="1:9" x14ac:dyDescent="0.25">
      <c r="A67">
        <v>434.40000000000003</v>
      </c>
      <c r="B67">
        <v>0</v>
      </c>
      <c r="C67">
        <f t="shared" si="8"/>
        <v>434.40000000000003</v>
      </c>
      <c r="D67" s="1">
        <v>35.447699999999998</v>
      </c>
      <c r="E67" t="s">
        <v>3</v>
      </c>
      <c r="F67">
        <f t="shared" si="7"/>
        <v>9</v>
      </c>
      <c r="G67">
        <v>60</v>
      </c>
      <c r="H67" s="2">
        <f t="shared" ref="H67:H75" si="9">D67/C67</f>
        <v>8.1601519337016565E-2</v>
      </c>
      <c r="I67" t="s">
        <v>18</v>
      </c>
    </row>
    <row r="68" spans="1:9" x14ac:dyDescent="0.25">
      <c r="A68">
        <v>204</v>
      </c>
      <c r="B68">
        <v>0</v>
      </c>
      <c r="C68">
        <f t="shared" si="8"/>
        <v>204</v>
      </c>
      <c r="D68" s="1">
        <v>38.116700000000002</v>
      </c>
      <c r="E68" t="s">
        <v>3</v>
      </c>
      <c r="F68">
        <f t="shared" si="7"/>
        <v>9</v>
      </c>
      <c r="G68">
        <v>60</v>
      </c>
      <c r="H68" s="2">
        <f t="shared" si="9"/>
        <v>0.186846568627451</v>
      </c>
      <c r="I68" t="s">
        <v>18</v>
      </c>
    </row>
    <row r="69" spans="1:9" x14ac:dyDescent="0.25">
      <c r="A69">
        <v>199.20000000000002</v>
      </c>
      <c r="B69">
        <v>0</v>
      </c>
      <c r="C69">
        <f t="shared" si="8"/>
        <v>199.20000000000002</v>
      </c>
      <c r="D69" s="1">
        <v>18.5045</v>
      </c>
      <c r="E69" t="s">
        <v>3</v>
      </c>
      <c r="F69">
        <f t="shared" si="7"/>
        <v>9</v>
      </c>
      <c r="G69">
        <v>60</v>
      </c>
      <c r="H69" s="2">
        <f t="shared" si="9"/>
        <v>9.2894076305220882E-2</v>
      </c>
      <c r="I69" t="s">
        <v>18</v>
      </c>
    </row>
    <row r="70" spans="1:9" x14ac:dyDescent="0.25">
      <c r="A70">
        <v>195.20000000000002</v>
      </c>
      <c r="B70">
        <v>0</v>
      </c>
      <c r="C70">
        <f t="shared" si="8"/>
        <v>195.20000000000002</v>
      </c>
      <c r="D70" s="1">
        <v>26.814500000000002</v>
      </c>
      <c r="E70" t="s">
        <v>3</v>
      </c>
      <c r="F70">
        <f t="shared" si="7"/>
        <v>9</v>
      </c>
      <c r="G70">
        <v>60</v>
      </c>
      <c r="H70" s="2">
        <f t="shared" si="9"/>
        <v>0.13736936475409836</v>
      </c>
      <c r="I70" t="s">
        <v>18</v>
      </c>
    </row>
    <row r="71" spans="1:9" x14ac:dyDescent="0.25">
      <c r="A71">
        <v>195.20000000000002</v>
      </c>
      <c r="B71">
        <v>0</v>
      </c>
      <c r="C71">
        <f t="shared" si="8"/>
        <v>195.20000000000002</v>
      </c>
      <c r="D71" s="1">
        <v>29.558399999999999</v>
      </c>
      <c r="E71" t="s">
        <v>3</v>
      </c>
      <c r="F71">
        <f t="shared" si="7"/>
        <v>9</v>
      </c>
      <c r="G71">
        <v>60</v>
      </c>
      <c r="H71" s="2">
        <f t="shared" si="9"/>
        <v>0.1514262295081967</v>
      </c>
      <c r="I71" t="s">
        <v>18</v>
      </c>
    </row>
    <row r="72" spans="1:9" x14ac:dyDescent="0.25">
      <c r="A72">
        <v>204</v>
      </c>
      <c r="B72">
        <v>0</v>
      </c>
      <c r="C72">
        <f t="shared" si="8"/>
        <v>204</v>
      </c>
      <c r="D72" s="1">
        <v>36.788599999999995</v>
      </c>
      <c r="E72" t="s">
        <v>3</v>
      </c>
      <c r="F72">
        <f t="shared" si="7"/>
        <v>9</v>
      </c>
      <c r="G72">
        <v>60</v>
      </c>
      <c r="H72" s="2">
        <f t="shared" si="9"/>
        <v>0.18033627450980391</v>
      </c>
      <c r="I72" t="s">
        <v>18</v>
      </c>
    </row>
    <row r="73" spans="1:9" x14ac:dyDescent="0.25">
      <c r="A73">
        <v>447.20000000000005</v>
      </c>
      <c r="B73">
        <v>0</v>
      </c>
      <c r="C73">
        <f t="shared" si="8"/>
        <v>447.20000000000005</v>
      </c>
      <c r="D73" s="1">
        <v>31.384700000000002</v>
      </c>
      <c r="E73" t="s">
        <v>3</v>
      </c>
      <c r="F73">
        <f t="shared" si="7"/>
        <v>9</v>
      </c>
      <c r="G73">
        <v>60</v>
      </c>
      <c r="H73" s="2">
        <f t="shared" si="9"/>
        <v>7.0180456171735239E-2</v>
      </c>
      <c r="I73" t="s">
        <v>18</v>
      </c>
    </row>
    <row r="74" spans="1:9" x14ac:dyDescent="0.25">
      <c r="A74">
        <v>447.20000000000005</v>
      </c>
      <c r="B74">
        <v>0</v>
      </c>
      <c r="C74">
        <f t="shared" si="8"/>
        <v>447.20000000000005</v>
      </c>
      <c r="D74" s="1">
        <v>59.146099999999997</v>
      </c>
      <c r="E74" t="s">
        <v>3</v>
      </c>
      <c r="F74">
        <f t="shared" si="7"/>
        <v>9</v>
      </c>
      <c r="G74">
        <v>60</v>
      </c>
      <c r="H74" s="2">
        <f t="shared" si="9"/>
        <v>0.13225872093023253</v>
      </c>
      <c r="I74" t="s">
        <v>18</v>
      </c>
    </row>
    <row r="75" spans="1:9" x14ac:dyDescent="0.25">
      <c r="A75">
        <v>456</v>
      </c>
      <c r="B75">
        <v>0</v>
      </c>
      <c r="C75">
        <f t="shared" si="8"/>
        <v>456</v>
      </c>
      <c r="D75" s="1">
        <v>59.725000000000001</v>
      </c>
      <c r="E75" t="s">
        <v>3</v>
      </c>
      <c r="F75">
        <f t="shared" si="7"/>
        <v>9</v>
      </c>
      <c r="G75">
        <v>60</v>
      </c>
      <c r="H75" s="2">
        <f t="shared" si="9"/>
        <v>0.13097587719298245</v>
      </c>
      <c r="I75" t="s">
        <v>18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57</vt:lpstr>
      <vt:lpstr>figure 58</vt:lpstr>
      <vt:lpstr>figure 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DHillier</dc:creator>
  <cp:lastModifiedBy>Hillier David AWE</cp:lastModifiedBy>
  <dcterms:created xsi:type="dcterms:W3CDTF">2019-08-15T08:42:56Z</dcterms:created>
  <dcterms:modified xsi:type="dcterms:W3CDTF">2020-03-04T15:58:18Z</dcterms:modified>
</cp:coreProperties>
</file>